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USH\Desktop\"/>
    </mc:Choice>
  </mc:AlternateContent>
  <bookViews>
    <workbookView xWindow="0" yWindow="0" windowWidth="28800" windowHeight="11865" activeTab="14"/>
  </bookViews>
  <sheets>
    <sheet name="Բացատրագիր" sheetId="21" r:id="rId1"/>
    <sheet name="Ամփոփ" sheetId="20" r:id="rId2"/>
    <sheet name="Տեղային" sheetId="19" r:id="rId3"/>
    <sheet name="1-1" sheetId="1" r:id="rId4"/>
    <sheet name="2-1" sheetId="6" r:id="rId5"/>
    <sheet name="2-2" sheetId="9" r:id="rId6"/>
    <sheet name="2-3" sheetId="10" r:id="rId7"/>
    <sheet name="2-4" sheetId="11" r:id="rId8"/>
    <sheet name="2-5" sheetId="13" r:id="rId9"/>
    <sheet name="2-6" sheetId="14" r:id="rId10"/>
    <sheet name="2-7" sheetId="15" r:id="rId11"/>
    <sheet name="6-1" sheetId="16" r:id="rId12"/>
    <sheet name="6-2" sheetId="17" r:id="rId13"/>
    <sheet name="6-3" sheetId="18" r:id="rId14"/>
    <sheet name="Ծավալաթերթ" sheetId="23" r:id="rId15"/>
  </sheets>
  <calcPr calcId="162913"/>
</workbook>
</file>

<file path=xl/calcChain.xml><?xml version="1.0" encoding="utf-8"?>
<calcChain xmlns="http://schemas.openxmlformats.org/spreadsheetml/2006/main">
  <c r="G368" i="23" l="1"/>
  <c r="G367" i="23"/>
  <c r="G366" i="23"/>
  <c r="G365" i="23"/>
  <c r="G364" i="23"/>
  <c r="G363" i="23"/>
  <c r="G362" i="23"/>
  <c r="G361" i="23"/>
  <c r="G360" i="23"/>
  <c r="G359" i="23"/>
  <c r="G358" i="23"/>
  <c r="G357" i="23"/>
  <c r="G356" i="23"/>
  <c r="G355" i="23"/>
  <c r="G354" i="23"/>
  <c r="G353" i="23"/>
  <c r="G352" i="23"/>
  <c r="G351" i="23"/>
  <c r="G350" i="23"/>
  <c r="G349" i="23"/>
  <c r="G348" i="23"/>
  <c r="G347" i="23"/>
  <c r="G346" i="23"/>
  <c r="G345" i="23"/>
  <c r="G344" i="23"/>
  <c r="G343" i="23"/>
  <c r="G342" i="23"/>
  <c r="G341" i="23"/>
  <c r="G340" i="23"/>
  <c r="G339" i="23"/>
  <c r="G338" i="23"/>
  <c r="G337" i="23"/>
  <c r="G336" i="23"/>
  <c r="G335" i="23"/>
  <c r="G334" i="23"/>
  <c r="G333" i="23"/>
  <c r="G332" i="23"/>
  <c r="G331" i="23"/>
  <c r="G330" i="23"/>
  <c r="G329" i="23"/>
  <c r="G328" i="23"/>
  <c r="G327" i="23"/>
  <c r="G326" i="23"/>
  <c r="G325" i="23"/>
  <c r="G324" i="23"/>
  <c r="G323" i="23"/>
  <c r="G322" i="23"/>
  <c r="G321" i="23"/>
  <c r="G320" i="23"/>
  <c r="G319" i="23"/>
  <c r="G318" i="23"/>
  <c r="G317" i="23"/>
  <c r="G316" i="23"/>
  <c r="G315" i="23"/>
  <c r="G314" i="23"/>
  <c r="G313" i="23"/>
  <c r="G312" i="23"/>
  <c r="G311" i="23"/>
  <c r="G310" i="23"/>
  <c r="G309" i="23"/>
  <c r="G308" i="23"/>
  <c r="G307" i="23"/>
  <c r="G306" i="23"/>
  <c r="G305" i="23"/>
  <c r="G304" i="23"/>
  <c r="G303" i="23"/>
  <c r="G302" i="23"/>
  <c r="G301" i="23"/>
  <c r="G300" i="23"/>
  <c r="G299" i="23"/>
  <c r="G298" i="23"/>
  <c r="G297" i="23"/>
  <c r="G296" i="23"/>
  <c r="G295" i="23"/>
  <c r="G294" i="23"/>
  <c r="G293" i="23"/>
  <c r="G292" i="23"/>
  <c r="G291" i="23"/>
  <c r="G290" i="23"/>
  <c r="G289" i="23"/>
  <c r="G288" i="23"/>
  <c r="G287" i="23"/>
  <c r="G286" i="23"/>
  <c r="G285" i="23"/>
  <c r="G284" i="23"/>
  <c r="G283" i="23"/>
  <c r="G282" i="23"/>
  <c r="G281" i="23"/>
  <c r="G280" i="23"/>
  <c r="G279" i="23"/>
  <c r="G278" i="23"/>
  <c r="G277" i="23"/>
  <c r="G276" i="23"/>
  <c r="G275" i="23"/>
  <c r="G274" i="23"/>
  <c r="G273" i="23"/>
  <c r="G272" i="23"/>
  <c r="G271" i="23"/>
  <c r="G270" i="23"/>
  <c r="G269" i="23"/>
  <c r="G268" i="23"/>
  <c r="G267" i="23"/>
  <c r="G266" i="23"/>
  <c r="G265" i="23"/>
  <c r="G264" i="23"/>
  <c r="G263" i="23"/>
  <c r="G262" i="23"/>
  <c r="G261" i="23"/>
  <c r="G260" i="23"/>
  <c r="G259" i="23"/>
  <c r="G258" i="23"/>
  <c r="G257" i="23"/>
  <c r="G256" i="23"/>
  <c r="G255" i="23"/>
  <c r="G254" i="23"/>
  <c r="G253" i="23"/>
  <c r="G252" i="23"/>
  <c r="G251" i="23"/>
  <c r="G250" i="23"/>
  <c r="G249" i="23"/>
  <c r="G248" i="23"/>
  <c r="G247" i="23"/>
  <c r="G246" i="23"/>
  <c r="G245" i="23"/>
  <c r="G244" i="23"/>
  <c r="G243" i="23"/>
  <c r="G242" i="23"/>
  <c r="G241" i="23"/>
  <c r="G240" i="23"/>
  <c r="G239" i="23"/>
  <c r="G238" i="23"/>
  <c r="G237" i="23"/>
  <c r="G236" i="23"/>
  <c r="G235" i="23"/>
  <c r="G234" i="23"/>
  <c r="G233" i="23"/>
  <c r="G232" i="23"/>
  <c r="G231" i="23"/>
  <c r="G230" i="23"/>
  <c r="G229" i="23"/>
  <c r="G228" i="23"/>
  <c r="G227" i="23"/>
  <c r="G226" i="23"/>
  <c r="G225" i="23"/>
  <c r="G224" i="23"/>
  <c r="G223" i="23"/>
  <c r="G222" i="23"/>
  <c r="G221" i="23"/>
  <c r="G220" i="23"/>
  <c r="G219" i="23"/>
  <c r="G218" i="23"/>
  <c r="G217" i="23"/>
  <c r="G216" i="23"/>
  <c r="G215" i="23"/>
  <c r="G214" i="23"/>
  <c r="G213" i="23"/>
  <c r="G212" i="23"/>
  <c r="G211" i="23"/>
  <c r="G210" i="23"/>
  <c r="G209" i="23"/>
  <c r="G208" i="23"/>
  <c r="G207" i="23"/>
  <c r="G206" i="23"/>
  <c r="G205" i="23"/>
  <c r="G204" i="23"/>
  <c r="G203" i="23"/>
  <c r="G202" i="23"/>
  <c r="G201" i="23"/>
  <c r="G200" i="23"/>
  <c r="G199" i="23"/>
  <c r="G198" i="23"/>
  <c r="G197" i="23"/>
  <c r="G196" i="23"/>
  <c r="G195" i="23"/>
  <c r="G194" i="23"/>
  <c r="G193" i="23"/>
  <c r="G192" i="23"/>
  <c r="G191" i="23"/>
  <c r="G190" i="23"/>
  <c r="G189" i="23"/>
  <c r="G188" i="23"/>
  <c r="G187" i="23"/>
  <c r="G186" i="23"/>
  <c r="G185" i="23"/>
  <c r="G184" i="23"/>
  <c r="G183" i="23"/>
  <c r="G182" i="23"/>
  <c r="G181" i="23"/>
  <c r="G180" i="23"/>
  <c r="G179" i="23"/>
  <c r="G178" i="23"/>
  <c r="G177" i="23"/>
  <c r="G176" i="23"/>
  <c r="G175" i="23"/>
  <c r="G174" i="23"/>
  <c r="G173" i="23"/>
  <c r="G172" i="23"/>
  <c r="G171" i="23"/>
  <c r="G170" i="23"/>
  <c r="G169" i="23"/>
  <c r="G168" i="23"/>
  <c r="G167" i="23"/>
  <c r="G166" i="23"/>
  <c r="G165" i="23"/>
  <c r="G164" i="23"/>
  <c r="G163" i="23"/>
  <c r="G162" i="23"/>
  <c r="G161" i="23"/>
  <c r="G160" i="23"/>
  <c r="G159" i="23"/>
  <c r="G158" i="23"/>
  <c r="G157" i="23"/>
  <c r="G156" i="23"/>
  <c r="G155" i="23"/>
  <c r="G154" i="23"/>
  <c r="G153" i="23"/>
  <c r="G152" i="23"/>
  <c r="G151" i="23"/>
  <c r="G150" i="23"/>
  <c r="G149" i="23"/>
  <c r="G148" i="23"/>
  <c r="G147" i="23"/>
  <c r="G146" i="23"/>
  <c r="G145" i="23"/>
  <c r="G144" i="23"/>
  <c r="G143" i="23"/>
  <c r="G142" i="23"/>
  <c r="G141" i="23"/>
  <c r="G140" i="23"/>
  <c r="G139" i="23"/>
  <c r="G138" i="23"/>
  <c r="G137" i="23"/>
  <c r="G136" i="23"/>
  <c r="G135" i="23"/>
  <c r="G134" i="23"/>
  <c r="G133" i="23"/>
  <c r="G132" i="23"/>
  <c r="G131" i="23"/>
  <c r="G130" i="23"/>
  <c r="G129" i="23"/>
  <c r="G128" i="23"/>
  <c r="G127" i="23"/>
  <c r="G126" i="23"/>
  <c r="G125" i="23"/>
  <c r="G124" i="23"/>
  <c r="G123" i="23"/>
  <c r="G122" i="23"/>
  <c r="G121" i="23"/>
  <c r="G120" i="23"/>
  <c r="G119" i="23"/>
  <c r="G118" i="23"/>
  <c r="G117" i="23"/>
  <c r="G116" i="23"/>
  <c r="G115" i="23"/>
  <c r="G114" i="23"/>
  <c r="G113" i="23"/>
  <c r="G112" i="23"/>
  <c r="G111" i="23"/>
  <c r="G110" i="23"/>
  <c r="G109" i="23"/>
  <c r="G108" i="23"/>
  <c r="G107" i="23"/>
  <c r="G106" i="23"/>
  <c r="G105" i="23"/>
  <c r="G104" i="23"/>
  <c r="G103" i="23"/>
  <c r="G102" i="23"/>
  <c r="G101" i="23"/>
  <c r="G100" i="23"/>
  <c r="G99" i="23"/>
  <c r="G98" i="23"/>
  <c r="G97" i="23"/>
  <c r="G96" i="23"/>
  <c r="G95" i="23"/>
  <c r="G94" i="23"/>
  <c r="G93" i="23"/>
  <c r="G92" i="23"/>
  <c r="G91" i="23"/>
  <c r="G90" i="23"/>
  <c r="G89" i="23"/>
  <c r="G88" i="23"/>
  <c r="G87" i="23"/>
  <c r="G86" i="23"/>
  <c r="G85" i="23"/>
  <c r="G84" i="23"/>
  <c r="G83" i="23"/>
  <c r="G82" i="23"/>
  <c r="G81" i="23"/>
  <c r="G80" i="23"/>
  <c r="G79" i="23"/>
  <c r="G78" i="23"/>
  <c r="G77" i="23"/>
  <c r="G76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369" i="23" s="1"/>
  <c r="G370" i="23" s="1"/>
  <c r="G371" i="23" s="1"/>
  <c r="O35" i="18"/>
  <c r="Q35" i="18" s="1"/>
  <c r="R35" i="18" s="1"/>
  <c r="J35" i="18"/>
  <c r="H35" i="18"/>
  <c r="F35" i="18" s="1"/>
  <c r="Q34" i="18"/>
  <c r="R34" i="18" s="1"/>
  <c r="O34" i="18"/>
  <c r="J34" i="18"/>
  <c r="H34" i="18"/>
  <c r="F34" i="18" s="1"/>
  <c r="P34" i="18" s="1"/>
  <c r="Q33" i="18"/>
  <c r="R33" i="18" s="1"/>
  <c r="F33" i="18" s="1"/>
  <c r="P33" i="18" s="1"/>
  <c r="O33" i="18"/>
  <c r="J33" i="18"/>
  <c r="H33" i="18"/>
  <c r="E33" i="18"/>
  <c r="O32" i="18"/>
  <c r="Q32" i="18" s="1"/>
  <c r="R32" i="18" s="1"/>
  <c r="F32" i="18" s="1"/>
  <c r="P32" i="18" s="1"/>
  <c r="J32" i="18"/>
  <c r="H32" i="18"/>
  <c r="O31" i="18"/>
  <c r="Q31" i="18" s="1"/>
  <c r="R31" i="18" s="1"/>
  <c r="F31" i="18" s="1"/>
  <c r="P31" i="18" s="1"/>
  <c r="J31" i="18"/>
  <c r="H31" i="18"/>
  <c r="O30" i="18"/>
  <c r="Q30" i="18" s="1"/>
  <c r="R30" i="18" s="1"/>
  <c r="J30" i="18"/>
  <c r="H30" i="18"/>
  <c r="Q29" i="18"/>
  <c r="R29" i="18" s="1"/>
  <c r="O29" i="18"/>
  <c r="J29" i="18"/>
  <c r="H29" i="18"/>
  <c r="O28" i="18"/>
  <c r="Q28" i="18" s="1"/>
  <c r="J28" i="18"/>
  <c r="H28" i="18"/>
  <c r="O27" i="18"/>
  <c r="Q27" i="18" s="1"/>
  <c r="R27" i="18" s="1"/>
  <c r="J27" i="18"/>
  <c r="H27" i="18"/>
  <c r="R26" i="18"/>
  <c r="Q26" i="18"/>
  <c r="O26" i="18"/>
  <c r="J26" i="18"/>
  <c r="H26" i="18"/>
  <c r="F26" i="18" s="1"/>
  <c r="P26" i="18" s="1"/>
  <c r="Q25" i="18"/>
  <c r="R25" i="18" s="1"/>
  <c r="O25" i="18"/>
  <c r="J25" i="18"/>
  <c r="H25" i="18"/>
  <c r="O24" i="18"/>
  <c r="Q24" i="18" s="1"/>
  <c r="R24" i="18" s="1"/>
  <c r="J24" i="18"/>
  <c r="H24" i="18"/>
  <c r="F24" i="18"/>
  <c r="P24" i="18" s="1"/>
  <c r="O23" i="18"/>
  <c r="Q23" i="18" s="1"/>
  <c r="R23" i="18" s="1"/>
  <c r="F23" i="18" s="1"/>
  <c r="J23" i="18"/>
  <c r="H23" i="18"/>
  <c r="E23" i="18"/>
  <c r="P23" i="18" s="1"/>
  <c r="O22" i="18"/>
  <c r="Q22" i="18" s="1"/>
  <c r="R22" i="18" s="1"/>
  <c r="F22" i="18" s="1"/>
  <c r="P22" i="18" s="1"/>
  <c r="J22" i="18"/>
  <c r="H22" i="18"/>
  <c r="R21" i="18"/>
  <c r="O21" i="18"/>
  <c r="Q21" i="18" s="1"/>
  <c r="J21" i="18"/>
  <c r="H21" i="18"/>
  <c r="Q20" i="18"/>
  <c r="R20" i="18" s="1"/>
  <c r="O20" i="18"/>
  <c r="J20" i="18"/>
  <c r="H20" i="18"/>
  <c r="O19" i="18"/>
  <c r="Q19" i="18" s="1"/>
  <c r="R19" i="18" s="1"/>
  <c r="J19" i="18"/>
  <c r="H19" i="18"/>
  <c r="F19" i="18"/>
  <c r="P19" i="18" s="1"/>
  <c r="O18" i="18"/>
  <c r="Q18" i="18" s="1"/>
  <c r="R18" i="18" s="1"/>
  <c r="F18" i="18" s="1"/>
  <c r="J18" i="18"/>
  <c r="H18" i="18"/>
  <c r="E18" i="18"/>
  <c r="P18" i="18" s="1"/>
  <c r="O17" i="18"/>
  <c r="Q17" i="18" s="1"/>
  <c r="R17" i="18" s="1"/>
  <c r="F17" i="18" s="1"/>
  <c r="P17" i="18" s="1"/>
  <c r="J17" i="18"/>
  <c r="H17" i="18"/>
  <c r="R16" i="18"/>
  <c r="O16" i="18"/>
  <c r="Q16" i="18" s="1"/>
  <c r="J16" i="18"/>
  <c r="H16" i="18"/>
  <c r="E16" i="18"/>
  <c r="O15" i="18"/>
  <c r="Q15" i="18" s="1"/>
  <c r="R15" i="18" s="1"/>
  <c r="J15" i="18"/>
  <c r="H15" i="18"/>
  <c r="Q14" i="18"/>
  <c r="R14" i="18" s="1"/>
  <c r="P14" i="18"/>
  <c r="O14" i="18"/>
  <c r="R11" i="18"/>
  <c r="O44" i="17"/>
  <c r="O43" i="17"/>
  <c r="O42" i="17"/>
  <c r="O41" i="17"/>
  <c r="Q41" i="17" s="1"/>
  <c r="R41" i="17" s="1"/>
  <c r="J41" i="17"/>
  <c r="H41" i="17"/>
  <c r="O40" i="17"/>
  <c r="O39" i="17"/>
  <c r="O38" i="17"/>
  <c r="Q37" i="17"/>
  <c r="R37" i="17" s="1"/>
  <c r="O37" i="17"/>
  <c r="J37" i="17"/>
  <c r="H37" i="17"/>
  <c r="F37" i="17" s="1"/>
  <c r="P37" i="17" s="1"/>
  <c r="O36" i="17"/>
  <c r="O35" i="17"/>
  <c r="O34" i="17"/>
  <c r="O33" i="17"/>
  <c r="J33" i="17"/>
  <c r="H33" i="17"/>
  <c r="R32" i="17"/>
  <c r="F32" i="17" s="1"/>
  <c r="P32" i="17" s="1"/>
  <c r="M32" i="17"/>
  <c r="O32" i="17" s="1"/>
  <c r="Q32" i="17" s="1"/>
  <c r="J32" i="17"/>
  <c r="H32" i="17"/>
  <c r="G32" i="17"/>
  <c r="O31" i="17"/>
  <c r="Q31" i="17" s="1"/>
  <c r="R31" i="17" s="1"/>
  <c r="N31" i="17"/>
  <c r="J31" i="17"/>
  <c r="H31" i="17"/>
  <c r="F31" i="17"/>
  <c r="P31" i="17" s="1"/>
  <c r="O30" i="17"/>
  <c r="Q30" i="17" s="1"/>
  <c r="R30" i="17" s="1"/>
  <c r="J30" i="17"/>
  <c r="H30" i="17"/>
  <c r="F30" i="17" s="1"/>
  <c r="P30" i="17" s="1"/>
  <c r="R29" i="17"/>
  <c r="Q29" i="17"/>
  <c r="O29" i="17"/>
  <c r="J29" i="17"/>
  <c r="H29" i="17"/>
  <c r="Q28" i="17"/>
  <c r="R28" i="17" s="1"/>
  <c r="O28" i="17"/>
  <c r="J28" i="17"/>
  <c r="H28" i="17"/>
  <c r="F28" i="17" s="1"/>
  <c r="P28" i="17" s="1"/>
  <c r="O27" i="17"/>
  <c r="Q27" i="17" s="1"/>
  <c r="R27" i="17" s="1"/>
  <c r="F27" i="17" s="1"/>
  <c r="P27" i="17" s="1"/>
  <c r="J27" i="17"/>
  <c r="H27" i="17"/>
  <c r="O26" i="17"/>
  <c r="Q26" i="17" s="1"/>
  <c r="R26" i="17" s="1"/>
  <c r="J26" i="17"/>
  <c r="H26" i="17"/>
  <c r="F26" i="17" s="1"/>
  <c r="P26" i="17" s="1"/>
  <c r="R25" i="17"/>
  <c r="Q25" i="17"/>
  <c r="O25" i="17"/>
  <c r="J25" i="17"/>
  <c r="H25" i="17"/>
  <c r="Q24" i="17"/>
  <c r="R24" i="17" s="1"/>
  <c r="O24" i="17"/>
  <c r="N24" i="17"/>
  <c r="J24" i="17"/>
  <c r="H24" i="17"/>
  <c r="F24" i="17" s="1"/>
  <c r="P24" i="17" s="1"/>
  <c r="Q23" i="17"/>
  <c r="R23" i="17" s="1"/>
  <c r="O23" i="17"/>
  <c r="J23" i="17"/>
  <c r="H23" i="17"/>
  <c r="O22" i="17"/>
  <c r="Q22" i="17" s="1"/>
  <c r="R22" i="17" s="1"/>
  <c r="F22" i="17" s="1"/>
  <c r="P22" i="17" s="1"/>
  <c r="J22" i="17"/>
  <c r="H22" i="17"/>
  <c r="O21" i="17"/>
  <c r="Q21" i="17" s="1"/>
  <c r="R21" i="17" s="1"/>
  <c r="N21" i="17"/>
  <c r="J21" i="17"/>
  <c r="H21" i="17"/>
  <c r="F21" i="17"/>
  <c r="P21" i="17" s="1"/>
  <c r="O20" i="17"/>
  <c r="Q20" i="17" s="1"/>
  <c r="R20" i="17" s="1"/>
  <c r="J20" i="17"/>
  <c r="H20" i="17"/>
  <c r="F20" i="17" s="1"/>
  <c r="P20" i="17" s="1"/>
  <c r="R19" i="17"/>
  <c r="O19" i="17"/>
  <c r="Q19" i="17" s="1"/>
  <c r="J19" i="17"/>
  <c r="H19" i="17"/>
  <c r="Q18" i="17"/>
  <c r="R18" i="17" s="1"/>
  <c r="O18" i="17"/>
  <c r="J18" i="17"/>
  <c r="H18" i="17"/>
  <c r="O17" i="17"/>
  <c r="Q17" i="17" s="1"/>
  <c r="R17" i="17" s="1"/>
  <c r="J17" i="17"/>
  <c r="H17" i="17"/>
  <c r="F17" i="17"/>
  <c r="P17" i="17" s="1"/>
  <c r="O16" i="17"/>
  <c r="Q16" i="17" s="1"/>
  <c r="R16" i="17" s="1"/>
  <c r="J16" i="17"/>
  <c r="H16" i="17"/>
  <c r="F16" i="17" s="1"/>
  <c r="P16" i="17" s="1"/>
  <c r="R15" i="17"/>
  <c r="O15" i="17"/>
  <c r="Q15" i="17" s="1"/>
  <c r="J15" i="17"/>
  <c r="H15" i="17"/>
  <c r="Q14" i="17"/>
  <c r="R14" i="17" s="1"/>
  <c r="P14" i="17"/>
  <c r="O14" i="17"/>
  <c r="R11" i="17"/>
  <c r="O30" i="16"/>
  <c r="Q30" i="16" s="1"/>
  <c r="R30" i="16" s="1"/>
  <c r="I30" i="16"/>
  <c r="J30" i="16" s="1"/>
  <c r="H30" i="16"/>
  <c r="O29" i="16"/>
  <c r="Q29" i="16" s="1"/>
  <c r="R29" i="16" s="1"/>
  <c r="J29" i="16"/>
  <c r="H29" i="16"/>
  <c r="F29" i="16"/>
  <c r="P29" i="16" s="1"/>
  <c r="O28" i="16"/>
  <c r="Q28" i="16" s="1"/>
  <c r="R28" i="16" s="1"/>
  <c r="J28" i="16"/>
  <c r="H28" i="16"/>
  <c r="R27" i="16"/>
  <c r="O27" i="16"/>
  <c r="Q27" i="16" s="1"/>
  <c r="J27" i="16"/>
  <c r="H27" i="16"/>
  <c r="O26" i="16"/>
  <c r="Q26" i="16" s="1"/>
  <c r="R26" i="16" s="1"/>
  <c r="J26" i="16"/>
  <c r="H26" i="16"/>
  <c r="F26" i="16"/>
  <c r="P26" i="16" s="1"/>
  <c r="O25" i="16"/>
  <c r="Q25" i="16" s="1"/>
  <c r="R25" i="16" s="1"/>
  <c r="J25" i="16"/>
  <c r="H25" i="16"/>
  <c r="R24" i="16"/>
  <c r="O24" i="16"/>
  <c r="Q24" i="16" s="1"/>
  <c r="J24" i="16"/>
  <c r="H24" i="16"/>
  <c r="Q23" i="16"/>
  <c r="R23" i="16" s="1"/>
  <c r="O23" i="16"/>
  <c r="J23" i="16"/>
  <c r="H23" i="16"/>
  <c r="O22" i="16"/>
  <c r="Q22" i="16" s="1"/>
  <c r="R22" i="16" s="1"/>
  <c r="J22" i="16"/>
  <c r="H22" i="16"/>
  <c r="F22" i="16"/>
  <c r="P22" i="16" s="1"/>
  <c r="O21" i="16"/>
  <c r="Q21" i="16" s="1"/>
  <c r="R21" i="16" s="1"/>
  <c r="N21" i="16"/>
  <c r="J21" i="16"/>
  <c r="H21" i="16"/>
  <c r="F21" i="16"/>
  <c r="P21" i="16" s="1"/>
  <c r="O20" i="16"/>
  <c r="Q20" i="16" s="1"/>
  <c r="R20" i="16" s="1"/>
  <c r="J20" i="16"/>
  <c r="H20" i="16"/>
  <c r="F20" i="16" s="1"/>
  <c r="P20" i="16" s="1"/>
  <c r="O19" i="16"/>
  <c r="Q19" i="16" s="1"/>
  <c r="R19" i="16" s="1"/>
  <c r="J19" i="16"/>
  <c r="H19" i="16"/>
  <c r="Q18" i="16"/>
  <c r="R18" i="16" s="1"/>
  <c r="O18" i="16"/>
  <c r="J18" i="16"/>
  <c r="H18" i="16"/>
  <c r="F18" i="16" s="1"/>
  <c r="P18" i="16" s="1"/>
  <c r="O17" i="16"/>
  <c r="Q17" i="16" s="1"/>
  <c r="R17" i="16" s="1"/>
  <c r="F17" i="16" s="1"/>
  <c r="P17" i="16" s="1"/>
  <c r="J17" i="16"/>
  <c r="H17" i="16"/>
  <c r="O16" i="16"/>
  <c r="Q16" i="16" s="1"/>
  <c r="R16" i="16" s="1"/>
  <c r="J16" i="16"/>
  <c r="H16" i="16"/>
  <c r="F16" i="16" s="1"/>
  <c r="P16" i="16" s="1"/>
  <c r="O15" i="16"/>
  <c r="Q15" i="16" s="1"/>
  <c r="R15" i="16" s="1"/>
  <c r="J15" i="16"/>
  <c r="H15" i="16"/>
  <c r="Q14" i="16"/>
  <c r="R14" i="16" s="1"/>
  <c r="P14" i="16"/>
  <c r="O14" i="16"/>
  <c r="R11" i="16"/>
  <c r="O57" i="15"/>
  <c r="O56" i="15"/>
  <c r="O55" i="15"/>
  <c r="Q54" i="15"/>
  <c r="O54" i="15"/>
  <c r="J54" i="15"/>
  <c r="H54" i="15"/>
  <c r="O53" i="15"/>
  <c r="O52" i="15"/>
  <c r="O51" i="15"/>
  <c r="O50" i="15"/>
  <c r="J50" i="15"/>
  <c r="H50" i="15"/>
  <c r="E50" i="15"/>
  <c r="O49" i="15"/>
  <c r="O48" i="15"/>
  <c r="O47" i="15"/>
  <c r="R46" i="15"/>
  <c r="O46" i="15"/>
  <c r="Q46" i="15" s="1"/>
  <c r="J46" i="15"/>
  <c r="H46" i="15"/>
  <c r="O45" i="15"/>
  <c r="O44" i="15"/>
  <c r="O43" i="15"/>
  <c r="O42" i="15"/>
  <c r="Q42" i="15" s="1"/>
  <c r="R42" i="15" s="1"/>
  <c r="F42" i="15" s="1"/>
  <c r="P42" i="15" s="1"/>
  <c r="J42" i="15"/>
  <c r="H42" i="15"/>
  <c r="O41" i="15"/>
  <c r="O40" i="15"/>
  <c r="O39" i="15"/>
  <c r="R38" i="15"/>
  <c r="Q38" i="15"/>
  <c r="O38" i="15"/>
  <c r="J38" i="15"/>
  <c r="F38" i="15" s="1"/>
  <c r="H38" i="15"/>
  <c r="E38" i="15"/>
  <c r="O37" i="15"/>
  <c r="Q34" i="15" s="1"/>
  <c r="R34" i="15" s="1"/>
  <c r="O36" i="15"/>
  <c r="O35" i="15"/>
  <c r="O34" i="15"/>
  <c r="J34" i="15"/>
  <c r="H34" i="15"/>
  <c r="O33" i="15"/>
  <c r="O32" i="15"/>
  <c r="O31" i="15"/>
  <c r="O30" i="15"/>
  <c r="J30" i="15"/>
  <c r="H30" i="15"/>
  <c r="O29" i="15"/>
  <c r="Q26" i="15" s="1"/>
  <c r="R26" i="15" s="1"/>
  <c r="O28" i="15"/>
  <c r="O27" i="15"/>
  <c r="O26" i="15"/>
  <c r="J26" i="15"/>
  <c r="H26" i="15"/>
  <c r="O25" i="15"/>
  <c r="O24" i="15"/>
  <c r="O23" i="15"/>
  <c r="O22" i="15"/>
  <c r="Q22" i="15" s="1"/>
  <c r="R22" i="15" s="1"/>
  <c r="F22" i="15" s="1"/>
  <c r="P22" i="15" s="1"/>
  <c r="J22" i="15"/>
  <c r="H22" i="15"/>
  <c r="O21" i="15"/>
  <c r="O20" i="15"/>
  <c r="O19" i="15"/>
  <c r="Q18" i="15"/>
  <c r="R18" i="15" s="1"/>
  <c r="O18" i="15"/>
  <c r="J18" i="15"/>
  <c r="H18" i="15"/>
  <c r="R11" i="15"/>
  <c r="O97" i="14"/>
  <c r="O96" i="14"/>
  <c r="O95" i="14"/>
  <c r="O94" i="14"/>
  <c r="Q94" i="14" s="1"/>
  <c r="R94" i="14" s="1"/>
  <c r="J94" i="14"/>
  <c r="H94" i="14"/>
  <c r="O93" i="14"/>
  <c r="O92" i="14"/>
  <c r="O91" i="14"/>
  <c r="O90" i="14"/>
  <c r="J90" i="14"/>
  <c r="H90" i="14"/>
  <c r="O89" i="14"/>
  <c r="O88" i="14"/>
  <c r="O87" i="14"/>
  <c r="Q86" i="14"/>
  <c r="O86" i="14"/>
  <c r="J86" i="14"/>
  <c r="H86" i="14"/>
  <c r="O85" i="14"/>
  <c r="O84" i="14"/>
  <c r="O83" i="14"/>
  <c r="O82" i="14"/>
  <c r="J82" i="14"/>
  <c r="H82" i="14"/>
  <c r="O81" i="14"/>
  <c r="O80" i="14"/>
  <c r="O79" i="14"/>
  <c r="Q78" i="14"/>
  <c r="O78" i="14"/>
  <c r="J78" i="14"/>
  <c r="H78" i="14"/>
  <c r="O77" i="14"/>
  <c r="O76" i="14"/>
  <c r="O75" i="14"/>
  <c r="O74" i="14"/>
  <c r="J74" i="14"/>
  <c r="H74" i="14"/>
  <c r="O73" i="14"/>
  <c r="O72" i="14"/>
  <c r="Q70" i="14" s="1"/>
  <c r="R70" i="14" s="1"/>
  <c r="O71" i="14"/>
  <c r="O70" i="14"/>
  <c r="J70" i="14"/>
  <c r="F70" i="14" s="1"/>
  <c r="P70" i="14" s="1"/>
  <c r="H70" i="14"/>
  <c r="O69" i="14"/>
  <c r="O68" i="14"/>
  <c r="O67" i="14"/>
  <c r="O66" i="14"/>
  <c r="J66" i="14"/>
  <c r="H66" i="14"/>
  <c r="O65" i="14"/>
  <c r="O64" i="14"/>
  <c r="Q62" i="14" s="1"/>
  <c r="R62" i="14" s="1"/>
  <c r="F62" i="14" s="1"/>
  <c r="P62" i="14" s="1"/>
  <c r="O63" i="14"/>
  <c r="O62" i="14"/>
  <c r="J62" i="14"/>
  <c r="H62" i="14"/>
  <c r="O61" i="14"/>
  <c r="O60" i="14"/>
  <c r="O59" i="14"/>
  <c r="O58" i="14"/>
  <c r="J58" i="14"/>
  <c r="H58" i="14"/>
  <c r="O57" i="14"/>
  <c r="O56" i="14"/>
  <c r="Q54" i="14" s="1"/>
  <c r="O55" i="14"/>
  <c r="R54" i="14"/>
  <c r="O54" i="14"/>
  <c r="J54" i="14"/>
  <c r="H54" i="14"/>
  <c r="F54" i="14"/>
  <c r="P54" i="14" s="1"/>
  <c r="O53" i="14"/>
  <c r="O52" i="14"/>
  <c r="O51" i="14"/>
  <c r="R50" i="14"/>
  <c r="F50" i="14" s="1"/>
  <c r="P50" i="14" s="1"/>
  <c r="O50" i="14"/>
  <c r="Q50" i="14" s="1"/>
  <c r="J50" i="14"/>
  <c r="H50" i="14"/>
  <c r="O49" i="14"/>
  <c r="O48" i="14"/>
  <c r="O47" i="14"/>
  <c r="Q46" i="14"/>
  <c r="R46" i="14" s="1"/>
  <c r="O46" i="14"/>
  <c r="J46" i="14"/>
  <c r="H46" i="14"/>
  <c r="O45" i="14"/>
  <c r="O44" i="14"/>
  <c r="O43" i="14"/>
  <c r="O42" i="14"/>
  <c r="J42" i="14"/>
  <c r="H42" i="14"/>
  <c r="O41" i="14"/>
  <c r="O40" i="14"/>
  <c r="Q38" i="14" s="1"/>
  <c r="R38" i="14" s="1"/>
  <c r="F38" i="14" s="1"/>
  <c r="P38" i="14" s="1"/>
  <c r="O39" i="14"/>
  <c r="O38" i="14"/>
  <c r="J38" i="14"/>
  <c r="H38" i="14"/>
  <c r="E38" i="14"/>
  <c r="O37" i="14"/>
  <c r="O36" i="14"/>
  <c r="O35" i="14"/>
  <c r="O34" i="14"/>
  <c r="J34" i="14"/>
  <c r="H34" i="14"/>
  <c r="E34" i="14"/>
  <c r="O33" i="14"/>
  <c r="O32" i="14"/>
  <c r="O31" i="14"/>
  <c r="O30" i="14"/>
  <c r="J30" i="14"/>
  <c r="H30" i="14"/>
  <c r="O29" i="14"/>
  <c r="O28" i="14"/>
  <c r="Q26" i="14" s="1"/>
  <c r="R26" i="14" s="1"/>
  <c r="F26" i="14" s="1"/>
  <c r="P26" i="14" s="1"/>
  <c r="O27" i="14"/>
  <c r="O26" i="14"/>
  <c r="J26" i="14"/>
  <c r="H26" i="14"/>
  <c r="O25" i="14"/>
  <c r="O24" i="14"/>
  <c r="O23" i="14"/>
  <c r="R22" i="14"/>
  <c r="O22" i="14"/>
  <c r="Q22" i="14" s="1"/>
  <c r="J22" i="14"/>
  <c r="H22" i="14"/>
  <c r="F22" i="14"/>
  <c r="P22" i="14" s="1"/>
  <c r="O21" i="14"/>
  <c r="O20" i="14"/>
  <c r="O19" i="14"/>
  <c r="R18" i="14"/>
  <c r="Q18" i="14"/>
  <c r="O18" i="14"/>
  <c r="J18" i="14"/>
  <c r="H18" i="14"/>
  <c r="F18" i="14" s="1"/>
  <c r="P18" i="14" s="1"/>
  <c r="E18" i="14"/>
  <c r="R11" i="14"/>
  <c r="Q51" i="13"/>
  <c r="R51" i="13" s="1"/>
  <c r="O51" i="13"/>
  <c r="J51" i="13"/>
  <c r="H51" i="13"/>
  <c r="R50" i="13"/>
  <c r="Q50" i="13"/>
  <c r="O50" i="13"/>
  <c r="J50" i="13"/>
  <c r="H50" i="13"/>
  <c r="F50" i="13" s="1"/>
  <c r="P50" i="13" s="1"/>
  <c r="O49" i="13"/>
  <c r="Q49" i="13" s="1"/>
  <c r="R49" i="13" s="1"/>
  <c r="I49" i="13"/>
  <c r="J49" i="13" s="1"/>
  <c r="G49" i="13"/>
  <c r="H49" i="13" s="1"/>
  <c r="F49" i="13" s="1"/>
  <c r="P49" i="13" s="1"/>
  <c r="R48" i="13"/>
  <c r="Q48" i="13"/>
  <c r="O48" i="13"/>
  <c r="J48" i="13"/>
  <c r="F48" i="13" s="1"/>
  <c r="P48" i="13" s="1"/>
  <c r="H48" i="13"/>
  <c r="Q47" i="13"/>
  <c r="O47" i="13"/>
  <c r="J47" i="13"/>
  <c r="H47" i="13"/>
  <c r="O46" i="13"/>
  <c r="Q46" i="13" s="1"/>
  <c r="J46" i="13"/>
  <c r="H46" i="13"/>
  <c r="Q45" i="13"/>
  <c r="R45" i="13" s="1"/>
  <c r="O45" i="13"/>
  <c r="J45" i="13"/>
  <c r="H45" i="13"/>
  <c r="E45" i="13"/>
  <c r="O44" i="13"/>
  <c r="Q44" i="13" s="1"/>
  <c r="J44" i="13"/>
  <c r="H44" i="13"/>
  <c r="Q43" i="13"/>
  <c r="R43" i="13" s="1"/>
  <c r="O43" i="13"/>
  <c r="J43" i="13"/>
  <c r="H43" i="13"/>
  <c r="F43" i="13" s="1"/>
  <c r="P43" i="13" s="1"/>
  <c r="O42" i="13"/>
  <c r="Q42" i="13" s="1"/>
  <c r="R42" i="13" s="1"/>
  <c r="F42" i="13" s="1"/>
  <c r="P42" i="13" s="1"/>
  <c r="J42" i="13"/>
  <c r="H42" i="13"/>
  <c r="R41" i="13"/>
  <c r="O41" i="13"/>
  <c r="Q41" i="13" s="1"/>
  <c r="J41" i="13"/>
  <c r="H41" i="13"/>
  <c r="F41" i="13"/>
  <c r="P41" i="13" s="1"/>
  <c r="O40" i="13"/>
  <c r="Q40" i="13" s="1"/>
  <c r="R40" i="13" s="1"/>
  <c r="J40" i="13"/>
  <c r="H40" i="13"/>
  <c r="Q39" i="13"/>
  <c r="R39" i="13" s="1"/>
  <c r="F39" i="13" s="1"/>
  <c r="P39" i="13" s="1"/>
  <c r="O39" i="13"/>
  <c r="J39" i="13"/>
  <c r="H39" i="13"/>
  <c r="O38" i="13"/>
  <c r="Q38" i="13" s="1"/>
  <c r="J38" i="13"/>
  <c r="H38" i="13"/>
  <c r="O37" i="13"/>
  <c r="Q37" i="13" s="1"/>
  <c r="J37" i="13"/>
  <c r="H37" i="13"/>
  <c r="O36" i="13"/>
  <c r="Q36" i="13" s="1"/>
  <c r="R36" i="13" s="1"/>
  <c r="J36" i="13"/>
  <c r="H36" i="13"/>
  <c r="Q35" i="13"/>
  <c r="R35" i="13" s="1"/>
  <c r="O35" i="13"/>
  <c r="J35" i="13"/>
  <c r="H35" i="13"/>
  <c r="F35" i="13" s="1"/>
  <c r="P35" i="13" s="1"/>
  <c r="O34" i="13"/>
  <c r="Q34" i="13" s="1"/>
  <c r="R34" i="13" s="1"/>
  <c r="F34" i="13" s="1"/>
  <c r="P34" i="13" s="1"/>
  <c r="J34" i="13"/>
  <c r="H34" i="13"/>
  <c r="R33" i="13"/>
  <c r="O33" i="13"/>
  <c r="Q33" i="13" s="1"/>
  <c r="J33" i="13"/>
  <c r="H33" i="13"/>
  <c r="F33" i="13"/>
  <c r="P33" i="13" s="1"/>
  <c r="O32" i="13"/>
  <c r="Q32" i="13" s="1"/>
  <c r="R32" i="13" s="1"/>
  <c r="J32" i="13"/>
  <c r="H32" i="13"/>
  <c r="Q31" i="13"/>
  <c r="R31" i="13" s="1"/>
  <c r="F31" i="13" s="1"/>
  <c r="P31" i="13" s="1"/>
  <c r="O31" i="13"/>
  <c r="J31" i="13"/>
  <c r="H31" i="13"/>
  <c r="O30" i="13"/>
  <c r="Q30" i="13" s="1"/>
  <c r="J30" i="13"/>
  <c r="H30" i="13"/>
  <c r="O29" i="13"/>
  <c r="Q29" i="13" s="1"/>
  <c r="J29" i="13"/>
  <c r="H29" i="13"/>
  <c r="O28" i="13"/>
  <c r="Q28" i="13" s="1"/>
  <c r="R28" i="13" s="1"/>
  <c r="J28" i="13"/>
  <c r="H28" i="13"/>
  <c r="Q27" i="13"/>
  <c r="R27" i="13" s="1"/>
  <c r="O27" i="13"/>
  <c r="J27" i="13"/>
  <c r="H27" i="13"/>
  <c r="F27" i="13" s="1"/>
  <c r="P27" i="13" s="1"/>
  <c r="O26" i="13"/>
  <c r="Q26" i="13" s="1"/>
  <c r="R26" i="13" s="1"/>
  <c r="F26" i="13" s="1"/>
  <c r="P26" i="13" s="1"/>
  <c r="J26" i="13"/>
  <c r="H26" i="13"/>
  <c r="R25" i="13"/>
  <c r="O25" i="13"/>
  <c r="Q25" i="13" s="1"/>
  <c r="J25" i="13"/>
  <c r="H25" i="13"/>
  <c r="F25" i="13"/>
  <c r="P25" i="13" s="1"/>
  <c r="O24" i="13"/>
  <c r="Q24" i="13" s="1"/>
  <c r="R24" i="13" s="1"/>
  <c r="J24" i="13"/>
  <c r="H24" i="13"/>
  <c r="Q23" i="13"/>
  <c r="R23" i="13" s="1"/>
  <c r="F23" i="13" s="1"/>
  <c r="P23" i="13" s="1"/>
  <c r="O23" i="13"/>
  <c r="J23" i="13"/>
  <c r="H23" i="13"/>
  <c r="O22" i="13"/>
  <c r="Q22" i="13" s="1"/>
  <c r="J22" i="13"/>
  <c r="H22" i="13"/>
  <c r="O21" i="13"/>
  <c r="Q21" i="13" s="1"/>
  <c r="J21" i="13"/>
  <c r="H21" i="13"/>
  <c r="O20" i="13"/>
  <c r="Q20" i="13" s="1"/>
  <c r="J20" i="13"/>
  <c r="H20" i="13"/>
  <c r="Q19" i="13"/>
  <c r="R19" i="13" s="1"/>
  <c r="O19" i="13"/>
  <c r="J19" i="13"/>
  <c r="H19" i="13"/>
  <c r="F19" i="13" s="1"/>
  <c r="P19" i="13" s="1"/>
  <c r="O18" i="13"/>
  <c r="Q18" i="13" s="1"/>
  <c r="R18" i="13" s="1"/>
  <c r="F18" i="13" s="1"/>
  <c r="P18" i="13" s="1"/>
  <c r="J18" i="13"/>
  <c r="H18" i="13"/>
  <c r="R17" i="13"/>
  <c r="O17" i="13"/>
  <c r="Q17" i="13" s="1"/>
  <c r="J17" i="13"/>
  <c r="H17" i="13"/>
  <c r="F17" i="13"/>
  <c r="P17" i="13" s="1"/>
  <c r="O16" i="13"/>
  <c r="Q16" i="13" s="1"/>
  <c r="R16" i="13" s="1"/>
  <c r="J16" i="13"/>
  <c r="H16" i="13"/>
  <c r="Q15" i="13"/>
  <c r="R15" i="13" s="1"/>
  <c r="F15" i="13" s="1"/>
  <c r="P15" i="13" s="1"/>
  <c r="O15" i="13"/>
  <c r="J15" i="13"/>
  <c r="H15" i="13"/>
  <c r="E15" i="13"/>
  <c r="Q14" i="13"/>
  <c r="R14" i="13" s="1"/>
  <c r="P14" i="13"/>
  <c r="O14" i="13"/>
  <c r="R11" i="13"/>
  <c r="R37" i="13" s="1"/>
  <c r="O30" i="11"/>
  <c r="Q30" i="11" s="1"/>
  <c r="R30" i="11" s="1"/>
  <c r="F30" i="11" s="1"/>
  <c r="P30" i="11" s="1"/>
  <c r="J30" i="11"/>
  <c r="H30" i="11"/>
  <c r="O29" i="11"/>
  <c r="Q29" i="11" s="1"/>
  <c r="R29" i="11" s="1"/>
  <c r="J29" i="11"/>
  <c r="H29" i="11"/>
  <c r="Q28" i="11"/>
  <c r="R28" i="11" s="1"/>
  <c r="F28" i="11" s="1"/>
  <c r="P28" i="11" s="1"/>
  <c r="O28" i="11"/>
  <c r="J28" i="11"/>
  <c r="H28" i="11"/>
  <c r="Q27" i="11"/>
  <c r="O27" i="11"/>
  <c r="J27" i="11"/>
  <c r="H27" i="11"/>
  <c r="O26" i="11"/>
  <c r="Q26" i="11" s="1"/>
  <c r="R26" i="11" s="1"/>
  <c r="F26" i="11" s="1"/>
  <c r="P26" i="11" s="1"/>
  <c r="J26" i="11"/>
  <c r="H26" i="11"/>
  <c r="O25" i="11"/>
  <c r="Q25" i="11" s="1"/>
  <c r="R25" i="11" s="1"/>
  <c r="J25" i="11"/>
  <c r="H25" i="11"/>
  <c r="Q24" i="11"/>
  <c r="R24" i="11" s="1"/>
  <c r="F24" i="11" s="1"/>
  <c r="P24" i="11" s="1"/>
  <c r="O24" i="11"/>
  <c r="J24" i="11"/>
  <c r="H24" i="11"/>
  <c r="Q23" i="11"/>
  <c r="O23" i="11"/>
  <c r="N23" i="11"/>
  <c r="J23" i="11"/>
  <c r="H23" i="11"/>
  <c r="P22" i="11"/>
  <c r="O22" i="11"/>
  <c r="N22" i="11"/>
  <c r="J22" i="11"/>
  <c r="H22" i="11"/>
  <c r="O21" i="11"/>
  <c r="Q21" i="11" s="1"/>
  <c r="R21" i="11" s="1"/>
  <c r="I21" i="11"/>
  <c r="J21" i="11" s="1"/>
  <c r="F21" i="11" s="1"/>
  <c r="P21" i="11" s="1"/>
  <c r="G21" i="11"/>
  <c r="H21" i="11" s="1"/>
  <c r="O20" i="11"/>
  <c r="Q20" i="11" s="1"/>
  <c r="J20" i="11"/>
  <c r="H20" i="11"/>
  <c r="O19" i="11"/>
  <c r="Q19" i="11" s="1"/>
  <c r="R19" i="11" s="1"/>
  <c r="J19" i="11"/>
  <c r="H19" i="11"/>
  <c r="Q18" i="11"/>
  <c r="R18" i="11" s="1"/>
  <c r="F18" i="11" s="1"/>
  <c r="P18" i="11" s="1"/>
  <c r="O18" i="11"/>
  <c r="J18" i="11"/>
  <c r="H18" i="11"/>
  <c r="O17" i="11"/>
  <c r="Q17" i="11" s="1"/>
  <c r="R17" i="11" s="1"/>
  <c r="F17" i="11" s="1"/>
  <c r="P17" i="11" s="1"/>
  <c r="J17" i="11"/>
  <c r="H17" i="11"/>
  <c r="O16" i="11"/>
  <c r="Q16" i="11" s="1"/>
  <c r="J16" i="11"/>
  <c r="H16" i="11"/>
  <c r="P15" i="11"/>
  <c r="O15" i="11"/>
  <c r="Q15" i="11" s="1"/>
  <c r="R15" i="11" s="1"/>
  <c r="Q14" i="11"/>
  <c r="R14" i="11" s="1"/>
  <c r="P14" i="11"/>
  <c r="R11" i="11"/>
  <c r="R22" i="11" s="1"/>
  <c r="Q20" i="10"/>
  <c r="R20" i="10" s="1"/>
  <c r="O20" i="10"/>
  <c r="J20" i="10"/>
  <c r="H20" i="10"/>
  <c r="R19" i="10"/>
  <c r="Q19" i="10"/>
  <c r="O19" i="10"/>
  <c r="J19" i="10"/>
  <c r="F19" i="10" s="1"/>
  <c r="P19" i="10" s="1"/>
  <c r="H19" i="10"/>
  <c r="Q18" i="10"/>
  <c r="R18" i="10" s="1"/>
  <c r="O18" i="10"/>
  <c r="J18" i="10"/>
  <c r="H18" i="10"/>
  <c r="F18" i="10"/>
  <c r="P18" i="10" s="1"/>
  <c r="O17" i="10"/>
  <c r="Q17" i="10" s="1"/>
  <c r="R17" i="10" s="1"/>
  <c r="J17" i="10"/>
  <c r="H17" i="10"/>
  <c r="Q16" i="10"/>
  <c r="O16" i="10"/>
  <c r="J16" i="10"/>
  <c r="H16" i="10"/>
  <c r="R15" i="10"/>
  <c r="Q15" i="10"/>
  <c r="O15" i="10"/>
  <c r="J15" i="10"/>
  <c r="F15" i="10" s="1"/>
  <c r="P15" i="10" s="1"/>
  <c r="H15" i="10"/>
  <c r="Q14" i="10"/>
  <c r="R14" i="10" s="1"/>
  <c r="P14" i="10"/>
  <c r="R11" i="10"/>
  <c r="P42" i="9"/>
  <c r="Q35" i="9"/>
  <c r="O35" i="9"/>
  <c r="J35" i="9"/>
  <c r="H35" i="9"/>
  <c r="O34" i="9"/>
  <c r="Q34" i="9" s="1"/>
  <c r="R34" i="9" s="1"/>
  <c r="F34" i="9" s="1"/>
  <c r="P34" i="9" s="1"/>
  <c r="J34" i="9"/>
  <c r="H34" i="9"/>
  <c r="O33" i="9"/>
  <c r="Q33" i="9" s="1"/>
  <c r="R33" i="9" s="1"/>
  <c r="J33" i="9"/>
  <c r="H33" i="9"/>
  <c r="Q32" i="9"/>
  <c r="O32" i="9"/>
  <c r="J32" i="9"/>
  <c r="H32" i="9"/>
  <c r="Q31" i="9"/>
  <c r="O31" i="9"/>
  <c r="J31" i="9"/>
  <c r="H31" i="9"/>
  <c r="O30" i="9"/>
  <c r="Q30" i="9" s="1"/>
  <c r="J30" i="9"/>
  <c r="H30" i="9"/>
  <c r="R29" i="9"/>
  <c r="O29" i="9"/>
  <c r="Q29" i="9" s="1"/>
  <c r="J29" i="9"/>
  <c r="H29" i="9"/>
  <c r="Q28" i="9"/>
  <c r="R28" i="9" s="1"/>
  <c r="O28" i="9"/>
  <c r="J28" i="9"/>
  <c r="H28" i="9"/>
  <c r="Q27" i="9"/>
  <c r="R27" i="9" s="1"/>
  <c r="F27" i="9" s="1"/>
  <c r="P27" i="9" s="1"/>
  <c r="O27" i="9"/>
  <c r="J27" i="9"/>
  <c r="H27" i="9"/>
  <c r="O26" i="9"/>
  <c r="Q26" i="9" s="1"/>
  <c r="J26" i="9"/>
  <c r="H26" i="9"/>
  <c r="O25" i="9"/>
  <c r="Q25" i="9" s="1"/>
  <c r="J25" i="9"/>
  <c r="H25" i="9"/>
  <c r="Q24" i="9"/>
  <c r="O24" i="9"/>
  <c r="J24" i="9"/>
  <c r="H24" i="9"/>
  <c r="Q23" i="9"/>
  <c r="O23" i="9"/>
  <c r="J23" i="9"/>
  <c r="H23" i="9"/>
  <c r="O22" i="9"/>
  <c r="Q22" i="9" s="1"/>
  <c r="J22" i="9"/>
  <c r="H22" i="9"/>
  <c r="O21" i="9"/>
  <c r="Q21" i="9" s="1"/>
  <c r="R21" i="9" s="1"/>
  <c r="J21" i="9"/>
  <c r="H21" i="9"/>
  <c r="Q20" i="9"/>
  <c r="O20" i="9"/>
  <c r="J20" i="9"/>
  <c r="H20" i="9"/>
  <c r="Q19" i="9"/>
  <c r="O19" i="9"/>
  <c r="J19" i="9"/>
  <c r="H19" i="9"/>
  <c r="O18" i="9"/>
  <c r="Q18" i="9" s="1"/>
  <c r="R18" i="9" s="1"/>
  <c r="F18" i="9" s="1"/>
  <c r="P18" i="9" s="1"/>
  <c r="J18" i="9"/>
  <c r="H18" i="9"/>
  <c r="O17" i="9"/>
  <c r="Q17" i="9" s="1"/>
  <c r="R17" i="9" s="1"/>
  <c r="J17" i="9"/>
  <c r="H17" i="9"/>
  <c r="Q16" i="9"/>
  <c r="O16" i="9"/>
  <c r="J16" i="9"/>
  <c r="H16" i="9"/>
  <c r="Q15" i="9"/>
  <c r="O15" i="9"/>
  <c r="J15" i="9"/>
  <c r="H15" i="9"/>
  <c r="Q14" i="9"/>
  <c r="P14" i="9"/>
  <c r="R11" i="9"/>
  <c r="R25" i="9" s="1"/>
  <c r="O35" i="6"/>
  <c r="Q35" i="6" s="1"/>
  <c r="J35" i="6"/>
  <c r="H35" i="6"/>
  <c r="O34" i="6"/>
  <c r="Q34" i="6" s="1"/>
  <c r="J34" i="6"/>
  <c r="H34" i="6"/>
  <c r="Q33" i="6"/>
  <c r="O33" i="6"/>
  <c r="J33" i="6"/>
  <c r="H33" i="6"/>
  <c r="Q32" i="6"/>
  <c r="O32" i="6"/>
  <c r="J32" i="6"/>
  <c r="H32" i="6"/>
  <c r="O31" i="6"/>
  <c r="Q31" i="6" s="1"/>
  <c r="J31" i="6"/>
  <c r="H31" i="6"/>
  <c r="O30" i="6"/>
  <c r="Q30" i="6" s="1"/>
  <c r="R30" i="6" s="1"/>
  <c r="J30" i="6"/>
  <c r="H30" i="6"/>
  <c r="Q29" i="6"/>
  <c r="O29" i="6"/>
  <c r="J29" i="6"/>
  <c r="H29" i="6"/>
  <c r="Q28" i="6"/>
  <c r="O28" i="6"/>
  <c r="J28" i="6"/>
  <c r="H28" i="6"/>
  <c r="O27" i="6"/>
  <c r="Q27" i="6" s="1"/>
  <c r="J27" i="6"/>
  <c r="H27" i="6"/>
  <c r="O26" i="6"/>
  <c r="Q26" i="6" s="1"/>
  <c r="R26" i="6" s="1"/>
  <c r="J26" i="6"/>
  <c r="H26" i="6"/>
  <c r="Q25" i="6"/>
  <c r="O25" i="6"/>
  <c r="J25" i="6"/>
  <c r="H25" i="6"/>
  <c r="Q24" i="6"/>
  <c r="O24" i="6"/>
  <c r="J24" i="6"/>
  <c r="H24" i="6"/>
  <c r="O23" i="6"/>
  <c r="Q23" i="6" s="1"/>
  <c r="J23" i="6"/>
  <c r="H23" i="6"/>
  <c r="O22" i="6"/>
  <c r="Q22" i="6" s="1"/>
  <c r="P42" i="6" s="1"/>
  <c r="J22" i="6"/>
  <c r="H22" i="6"/>
  <c r="Q21" i="6"/>
  <c r="O21" i="6"/>
  <c r="J21" i="6"/>
  <c r="H21" i="6"/>
  <c r="Q20" i="6"/>
  <c r="O20" i="6"/>
  <c r="J20" i="6"/>
  <c r="H20" i="6"/>
  <c r="O19" i="6"/>
  <c r="Q19" i="6" s="1"/>
  <c r="J19" i="6"/>
  <c r="H19" i="6"/>
  <c r="O18" i="6"/>
  <c r="Q18" i="6" s="1"/>
  <c r="J18" i="6"/>
  <c r="H18" i="6"/>
  <c r="Q17" i="6"/>
  <c r="O17" i="6"/>
  <c r="J17" i="6"/>
  <c r="H17" i="6"/>
  <c r="Q16" i="6"/>
  <c r="O16" i="6"/>
  <c r="J16" i="6"/>
  <c r="H16" i="6"/>
  <c r="O15" i="6"/>
  <c r="Q15" i="6" s="1"/>
  <c r="J15" i="6"/>
  <c r="H15" i="6"/>
  <c r="Q14" i="6"/>
  <c r="P14" i="6"/>
  <c r="R11" i="6"/>
  <c r="R22" i="6" s="1"/>
  <c r="O697" i="1"/>
  <c r="O696" i="1"/>
  <c r="O695" i="1"/>
  <c r="O694" i="1"/>
  <c r="Q694" i="1" s="1"/>
  <c r="J694" i="1"/>
  <c r="H694" i="1"/>
  <c r="O693" i="1"/>
  <c r="O692" i="1"/>
  <c r="O691" i="1"/>
  <c r="O690" i="1"/>
  <c r="Q690" i="1" s="1"/>
  <c r="J690" i="1"/>
  <c r="H690" i="1"/>
  <c r="O689" i="1"/>
  <c r="O688" i="1"/>
  <c r="O687" i="1"/>
  <c r="Q686" i="1"/>
  <c r="O686" i="1"/>
  <c r="J686" i="1"/>
  <c r="H686" i="1"/>
  <c r="O685" i="1"/>
  <c r="O684" i="1"/>
  <c r="O683" i="1"/>
  <c r="Q682" i="1"/>
  <c r="O682" i="1"/>
  <c r="J682" i="1"/>
  <c r="H682" i="1"/>
  <c r="O681" i="1"/>
  <c r="O680" i="1"/>
  <c r="O679" i="1"/>
  <c r="O678" i="1"/>
  <c r="Q678" i="1" s="1"/>
  <c r="J678" i="1"/>
  <c r="H678" i="1"/>
  <c r="O677" i="1"/>
  <c r="O676" i="1"/>
  <c r="O675" i="1"/>
  <c r="O674" i="1"/>
  <c r="Q674" i="1" s="1"/>
  <c r="O673" i="1"/>
  <c r="O672" i="1"/>
  <c r="O671" i="1"/>
  <c r="O670" i="1"/>
  <c r="Q670" i="1" s="1"/>
  <c r="J670" i="1"/>
  <c r="H670" i="1"/>
  <c r="O669" i="1"/>
  <c r="O668" i="1"/>
  <c r="O667" i="1"/>
  <c r="O666" i="1"/>
  <c r="Q666" i="1" s="1"/>
  <c r="J666" i="1"/>
  <c r="H666" i="1"/>
  <c r="O665" i="1"/>
  <c r="O664" i="1"/>
  <c r="O663" i="1"/>
  <c r="Q662" i="1"/>
  <c r="O662" i="1"/>
  <c r="J662" i="1"/>
  <c r="H662" i="1"/>
  <c r="O661" i="1"/>
  <c r="O660" i="1"/>
  <c r="O659" i="1"/>
  <c r="Q658" i="1"/>
  <c r="O658" i="1"/>
  <c r="J658" i="1"/>
  <c r="H658" i="1"/>
  <c r="O657" i="1"/>
  <c r="O656" i="1"/>
  <c r="O655" i="1"/>
  <c r="O654" i="1"/>
  <c r="Q654" i="1" s="1"/>
  <c r="J654" i="1"/>
  <c r="H654" i="1"/>
  <c r="O653" i="1"/>
  <c r="O652" i="1"/>
  <c r="O651" i="1"/>
  <c r="O650" i="1"/>
  <c r="Q650" i="1" s="1"/>
  <c r="J650" i="1"/>
  <c r="H650" i="1"/>
  <c r="A650" i="1"/>
  <c r="A654" i="1" s="1"/>
  <c r="A658" i="1" s="1"/>
  <c r="A662" i="1" s="1"/>
  <c r="A666" i="1" s="1"/>
  <c r="A670" i="1" s="1"/>
  <c r="A674" i="1" s="1"/>
  <c r="A678" i="1" s="1"/>
  <c r="A682" i="1" s="1"/>
  <c r="A686" i="1" s="1"/>
  <c r="A690" i="1" s="1"/>
  <c r="A694" i="1" s="1"/>
  <c r="O649" i="1"/>
  <c r="O648" i="1"/>
  <c r="O647" i="1"/>
  <c r="Q646" i="1"/>
  <c r="O646" i="1"/>
  <c r="J646" i="1"/>
  <c r="H646" i="1"/>
  <c r="O645" i="1"/>
  <c r="O644" i="1"/>
  <c r="O643" i="1"/>
  <c r="Q642" i="1"/>
  <c r="O642" i="1"/>
  <c r="J642" i="1"/>
  <c r="H642" i="1"/>
  <c r="O641" i="1"/>
  <c r="O640" i="1"/>
  <c r="O639" i="1"/>
  <c r="O638" i="1"/>
  <c r="Q638" i="1" s="1"/>
  <c r="J638" i="1"/>
  <c r="H638" i="1"/>
  <c r="O637" i="1"/>
  <c r="O636" i="1"/>
  <c r="O635" i="1"/>
  <c r="O634" i="1"/>
  <c r="Q634" i="1" s="1"/>
  <c r="J634" i="1"/>
  <c r="H634" i="1"/>
  <c r="O633" i="1"/>
  <c r="O632" i="1"/>
  <c r="O631" i="1"/>
  <c r="O630" i="1"/>
  <c r="Q630" i="1" s="1"/>
  <c r="J630" i="1"/>
  <c r="H630" i="1"/>
  <c r="O629" i="1"/>
  <c r="O628" i="1"/>
  <c r="O627" i="1"/>
  <c r="Q626" i="1"/>
  <c r="O626" i="1"/>
  <c r="J626" i="1"/>
  <c r="H626" i="1"/>
  <c r="O625" i="1"/>
  <c r="O624" i="1"/>
  <c r="Q622" i="1" s="1"/>
  <c r="O623" i="1"/>
  <c r="O622" i="1"/>
  <c r="J622" i="1"/>
  <c r="G622" i="1"/>
  <c r="H622" i="1" s="1"/>
  <c r="O621" i="1"/>
  <c r="O620" i="1"/>
  <c r="Q618" i="1" s="1"/>
  <c r="O619" i="1"/>
  <c r="O618" i="1"/>
  <c r="J618" i="1"/>
  <c r="G618" i="1"/>
  <c r="H618" i="1" s="1"/>
  <c r="O617" i="1"/>
  <c r="O616" i="1"/>
  <c r="Q614" i="1" s="1"/>
  <c r="O615" i="1"/>
  <c r="O614" i="1"/>
  <c r="J614" i="1"/>
  <c r="H614" i="1"/>
  <c r="O613" i="1"/>
  <c r="O612" i="1"/>
  <c r="O611" i="1"/>
  <c r="O610" i="1"/>
  <c r="Q610" i="1" s="1"/>
  <c r="J610" i="1"/>
  <c r="H610" i="1"/>
  <c r="O609" i="1"/>
  <c r="O608" i="1"/>
  <c r="O607" i="1"/>
  <c r="O606" i="1"/>
  <c r="Q606" i="1" s="1"/>
  <c r="J606" i="1"/>
  <c r="H606" i="1"/>
  <c r="O605" i="1"/>
  <c r="O604" i="1"/>
  <c r="O603" i="1"/>
  <c r="Q602" i="1"/>
  <c r="O602" i="1"/>
  <c r="J602" i="1"/>
  <c r="H602" i="1"/>
  <c r="G602" i="1"/>
  <c r="O601" i="1"/>
  <c r="O600" i="1"/>
  <c r="O599" i="1"/>
  <c r="Q598" i="1"/>
  <c r="O598" i="1"/>
  <c r="J598" i="1"/>
  <c r="H598" i="1"/>
  <c r="A598" i="1"/>
  <c r="A602" i="1" s="1"/>
  <c r="A606" i="1" s="1"/>
  <c r="A610" i="1" s="1"/>
  <c r="A614" i="1" s="1"/>
  <c r="A618" i="1" s="1"/>
  <c r="A622" i="1" s="1"/>
  <c r="A626" i="1" s="1"/>
  <c r="A630" i="1" s="1"/>
  <c r="A634" i="1" s="1"/>
  <c r="A638" i="1" s="1"/>
  <c r="A642" i="1" s="1"/>
  <c r="A646" i="1" s="1"/>
  <c r="O597" i="1"/>
  <c r="O596" i="1"/>
  <c r="Q594" i="1" s="1"/>
  <c r="O595" i="1"/>
  <c r="O594" i="1"/>
  <c r="J594" i="1"/>
  <c r="H594" i="1"/>
  <c r="O593" i="1"/>
  <c r="O592" i="1"/>
  <c r="O591" i="1"/>
  <c r="O590" i="1"/>
  <c r="Q590" i="1" s="1"/>
  <c r="N590" i="1"/>
  <c r="M590" i="1"/>
  <c r="J590" i="1"/>
  <c r="H590" i="1"/>
  <c r="O589" i="1"/>
  <c r="O588" i="1"/>
  <c r="O587" i="1"/>
  <c r="N586" i="1"/>
  <c r="O586" i="1" s="1"/>
  <c r="Q586" i="1" s="1"/>
  <c r="J586" i="1"/>
  <c r="H586" i="1"/>
  <c r="O585" i="1"/>
  <c r="O584" i="1"/>
  <c r="O583" i="1"/>
  <c r="N582" i="1"/>
  <c r="O582" i="1" s="1"/>
  <c r="Q582" i="1" s="1"/>
  <c r="J582" i="1"/>
  <c r="H582" i="1"/>
  <c r="O581" i="1"/>
  <c r="O580" i="1"/>
  <c r="O579" i="1"/>
  <c r="N578" i="1"/>
  <c r="O578" i="1" s="1"/>
  <c r="Q578" i="1" s="1"/>
  <c r="J578" i="1"/>
  <c r="H578" i="1"/>
  <c r="O577" i="1"/>
  <c r="O576" i="1"/>
  <c r="Q574" i="1" s="1"/>
  <c r="O575" i="1"/>
  <c r="O574" i="1"/>
  <c r="J574" i="1"/>
  <c r="H574" i="1"/>
  <c r="O573" i="1"/>
  <c r="O572" i="1"/>
  <c r="O571" i="1"/>
  <c r="O570" i="1"/>
  <c r="Q570" i="1" s="1"/>
  <c r="J570" i="1"/>
  <c r="H570" i="1"/>
  <c r="O569" i="1"/>
  <c r="O568" i="1"/>
  <c r="O567" i="1"/>
  <c r="O566" i="1"/>
  <c r="Q566" i="1" s="1"/>
  <c r="J566" i="1"/>
  <c r="H566" i="1"/>
  <c r="O565" i="1"/>
  <c r="O564" i="1"/>
  <c r="O563" i="1"/>
  <c r="Q562" i="1"/>
  <c r="O562" i="1"/>
  <c r="M562" i="1"/>
  <c r="J562" i="1"/>
  <c r="H562" i="1"/>
  <c r="O561" i="1"/>
  <c r="O560" i="1"/>
  <c r="O559" i="1"/>
  <c r="Q558" i="1"/>
  <c r="O558" i="1"/>
  <c r="J558" i="1"/>
  <c r="H558" i="1"/>
  <c r="O557" i="1"/>
  <c r="O556" i="1"/>
  <c r="Q554" i="1" s="1"/>
  <c r="O555" i="1"/>
  <c r="O554" i="1"/>
  <c r="J554" i="1"/>
  <c r="H554" i="1"/>
  <c r="O553" i="1"/>
  <c r="O552" i="1"/>
  <c r="O551" i="1"/>
  <c r="O550" i="1"/>
  <c r="Q550" i="1" s="1"/>
  <c r="J550" i="1"/>
  <c r="H550" i="1"/>
  <c r="O549" i="1"/>
  <c r="O548" i="1"/>
  <c r="O547" i="1"/>
  <c r="O546" i="1"/>
  <c r="Q546" i="1" s="1"/>
  <c r="J546" i="1"/>
  <c r="H546" i="1"/>
  <c r="O545" i="1"/>
  <c r="O544" i="1"/>
  <c r="O543" i="1"/>
  <c r="Q542" i="1"/>
  <c r="O542" i="1"/>
  <c r="J542" i="1"/>
  <c r="H542" i="1"/>
  <c r="O541" i="1"/>
  <c r="O540" i="1"/>
  <c r="Q538" i="1" s="1"/>
  <c r="O539" i="1"/>
  <c r="O538" i="1"/>
  <c r="J538" i="1"/>
  <c r="H538" i="1"/>
  <c r="A538" i="1"/>
  <c r="A542" i="1" s="1"/>
  <c r="A546" i="1" s="1"/>
  <c r="A550" i="1" s="1"/>
  <c r="A554" i="1" s="1"/>
  <c r="A558" i="1" s="1"/>
  <c r="A562" i="1" s="1"/>
  <c r="A566" i="1" s="1"/>
  <c r="A570" i="1" s="1"/>
  <c r="A574" i="1" s="1"/>
  <c r="A578" i="1" s="1"/>
  <c r="A582" i="1" s="1"/>
  <c r="A586" i="1" s="1"/>
  <c r="A590" i="1" s="1"/>
  <c r="A594" i="1" s="1"/>
  <c r="O537" i="1"/>
  <c r="O536" i="1"/>
  <c r="O535" i="1"/>
  <c r="O534" i="1"/>
  <c r="Q534" i="1" s="1"/>
  <c r="J534" i="1"/>
  <c r="H534" i="1"/>
  <c r="O533" i="1"/>
  <c r="O532" i="1"/>
  <c r="O531" i="1"/>
  <c r="Q530" i="1"/>
  <c r="O530" i="1"/>
  <c r="J530" i="1"/>
  <c r="H530" i="1"/>
  <c r="O529" i="1"/>
  <c r="O528" i="1"/>
  <c r="Q526" i="1" s="1"/>
  <c r="O527" i="1"/>
  <c r="O526" i="1"/>
  <c r="J526" i="1"/>
  <c r="H526" i="1"/>
  <c r="O525" i="1"/>
  <c r="O524" i="1"/>
  <c r="O523" i="1"/>
  <c r="O522" i="1"/>
  <c r="Q522" i="1" s="1"/>
  <c r="J522" i="1"/>
  <c r="H522" i="1"/>
  <c r="O521" i="1"/>
  <c r="O520" i="1"/>
  <c r="O519" i="1"/>
  <c r="O518" i="1"/>
  <c r="Q518" i="1" s="1"/>
  <c r="J518" i="1"/>
  <c r="H518" i="1"/>
  <c r="O517" i="1"/>
  <c r="O516" i="1"/>
  <c r="O515" i="1"/>
  <c r="Q514" i="1"/>
  <c r="O514" i="1"/>
  <c r="J514" i="1"/>
  <c r="H514" i="1"/>
  <c r="O513" i="1"/>
  <c r="O512" i="1"/>
  <c r="Q510" i="1" s="1"/>
  <c r="O511" i="1"/>
  <c r="O510" i="1"/>
  <c r="J510" i="1"/>
  <c r="H510" i="1"/>
  <c r="O509" i="1"/>
  <c r="O508" i="1"/>
  <c r="O507" i="1"/>
  <c r="O506" i="1"/>
  <c r="Q506" i="1" s="1"/>
  <c r="J506" i="1"/>
  <c r="H506" i="1"/>
  <c r="O505" i="1"/>
  <c r="O504" i="1"/>
  <c r="O503" i="1"/>
  <c r="O502" i="1"/>
  <c r="Q502" i="1" s="1"/>
  <c r="J502" i="1"/>
  <c r="H502" i="1"/>
  <c r="O501" i="1"/>
  <c r="O500" i="1"/>
  <c r="O499" i="1"/>
  <c r="Q498" i="1"/>
  <c r="O498" i="1"/>
  <c r="J498" i="1"/>
  <c r="H498" i="1"/>
  <c r="O497" i="1"/>
  <c r="O496" i="1"/>
  <c r="Q494" i="1" s="1"/>
  <c r="O495" i="1"/>
  <c r="O494" i="1"/>
  <c r="J494" i="1"/>
  <c r="H494" i="1"/>
  <c r="O493" i="1"/>
  <c r="O492" i="1"/>
  <c r="O491" i="1"/>
  <c r="O490" i="1"/>
  <c r="Q490" i="1" s="1"/>
  <c r="N490" i="1"/>
  <c r="J490" i="1"/>
  <c r="H490" i="1"/>
  <c r="O489" i="1"/>
  <c r="O488" i="1"/>
  <c r="O487" i="1"/>
  <c r="O486" i="1"/>
  <c r="Q486" i="1" s="1"/>
  <c r="J486" i="1"/>
  <c r="H486" i="1"/>
  <c r="O485" i="1"/>
  <c r="O484" i="1"/>
  <c r="O483" i="1"/>
  <c r="O482" i="1"/>
  <c r="Q482" i="1" s="1"/>
  <c r="J482" i="1"/>
  <c r="H482" i="1"/>
  <c r="O481" i="1"/>
  <c r="O480" i="1"/>
  <c r="O479" i="1"/>
  <c r="Q478" i="1"/>
  <c r="O478" i="1"/>
  <c r="J478" i="1"/>
  <c r="H478" i="1"/>
  <c r="O477" i="1"/>
  <c r="O476" i="1"/>
  <c r="Q474" i="1" s="1"/>
  <c r="O475" i="1"/>
  <c r="O474" i="1"/>
  <c r="J474" i="1"/>
  <c r="H474" i="1"/>
  <c r="O473" i="1"/>
  <c r="O472" i="1"/>
  <c r="O471" i="1"/>
  <c r="O470" i="1"/>
  <c r="Q470" i="1" s="1"/>
  <c r="J470" i="1"/>
  <c r="H470" i="1"/>
  <c r="O469" i="1"/>
  <c r="O468" i="1"/>
  <c r="O467" i="1"/>
  <c r="O466" i="1"/>
  <c r="Q466" i="1" s="1"/>
  <c r="J466" i="1"/>
  <c r="H466" i="1"/>
  <c r="O465" i="1"/>
  <c r="O464" i="1"/>
  <c r="O463" i="1"/>
  <c r="Q462" i="1"/>
  <c r="O462" i="1"/>
  <c r="J462" i="1"/>
  <c r="H462" i="1"/>
  <c r="O461" i="1"/>
  <c r="O460" i="1"/>
  <c r="Q458" i="1" s="1"/>
  <c r="O459" i="1"/>
  <c r="O458" i="1"/>
  <c r="J458" i="1"/>
  <c r="H458" i="1"/>
  <c r="O457" i="1"/>
  <c r="O456" i="1"/>
  <c r="O455" i="1"/>
  <c r="O454" i="1"/>
  <c r="Q454" i="1" s="1"/>
  <c r="J454" i="1"/>
  <c r="H454" i="1"/>
  <c r="A454" i="1"/>
  <c r="A458" i="1" s="1"/>
  <c r="A462" i="1" s="1"/>
  <c r="A466" i="1" s="1"/>
  <c r="A470" i="1" s="1"/>
  <c r="A474" i="1" s="1"/>
  <c r="A478" i="1" s="1"/>
  <c r="A482" i="1" s="1"/>
  <c r="A486" i="1" s="1"/>
  <c r="A490" i="1" s="1"/>
  <c r="A494" i="1" s="1"/>
  <c r="A498" i="1" s="1"/>
  <c r="A502" i="1" s="1"/>
  <c r="A506" i="1" s="1"/>
  <c r="A510" i="1" s="1"/>
  <c r="A514" i="1" s="1"/>
  <c r="A518" i="1" s="1"/>
  <c r="A522" i="1" s="1"/>
  <c r="A526" i="1" s="1"/>
  <c r="A530" i="1" s="1"/>
  <c r="A534" i="1" s="1"/>
  <c r="O453" i="1"/>
  <c r="O452" i="1"/>
  <c r="O451" i="1"/>
  <c r="O450" i="1"/>
  <c r="Q450" i="1" s="1"/>
  <c r="J450" i="1"/>
  <c r="H450" i="1"/>
  <c r="A450" i="1"/>
  <c r="O449" i="1"/>
  <c r="O448" i="1"/>
  <c r="O447" i="1"/>
  <c r="Q446" i="1"/>
  <c r="O446" i="1"/>
  <c r="J446" i="1"/>
  <c r="H446" i="1"/>
  <c r="A446" i="1"/>
  <c r="O445" i="1"/>
  <c r="O444" i="1"/>
  <c r="Q442" i="1" s="1"/>
  <c r="O443" i="1"/>
  <c r="O442" i="1"/>
  <c r="J442" i="1"/>
  <c r="H442" i="1"/>
  <c r="O441" i="1"/>
  <c r="O440" i="1"/>
  <c r="O439" i="1"/>
  <c r="O438" i="1"/>
  <c r="Q438" i="1" s="1"/>
  <c r="J438" i="1"/>
  <c r="H438" i="1"/>
  <c r="O437" i="1"/>
  <c r="O436" i="1"/>
  <c r="O435" i="1"/>
  <c r="O434" i="1"/>
  <c r="Q434" i="1" s="1"/>
  <c r="J434" i="1"/>
  <c r="H434" i="1"/>
  <c r="O433" i="1"/>
  <c r="O432" i="1"/>
  <c r="O431" i="1"/>
  <c r="Q430" i="1"/>
  <c r="O430" i="1"/>
  <c r="J430" i="1"/>
  <c r="H430" i="1"/>
  <c r="O429" i="1"/>
  <c r="O428" i="1"/>
  <c r="Q426" i="1" s="1"/>
  <c r="O427" i="1"/>
  <c r="O426" i="1"/>
  <c r="J426" i="1"/>
  <c r="H426" i="1"/>
  <c r="O425" i="1"/>
  <c r="O424" i="1"/>
  <c r="O423" i="1"/>
  <c r="O422" i="1"/>
  <c r="Q422" i="1" s="1"/>
  <c r="J422" i="1"/>
  <c r="H422" i="1"/>
  <c r="O421" i="1"/>
  <c r="O420" i="1"/>
  <c r="O419" i="1"/>
  <c r="O418" i="1"/>
  <c r="Q418" i="1" s="1"/>
  <c r="J418" i="1"/>
  <c r="H418" i="1"/>
  <c r="O417" i="1"/>
  <c r="O416" i="1"/>
  <c r="O415" i="1"/>
  <c r="Q414" i="1"/>
  <c r="O414" i="1"/>
  <c r="J414" i="1"/>
  <c r="H414" i="1"/>
  <c r="O413" i="1"/>
  <c r="O412" i="1"/>
  <c r="Q410" i="1" s="1"/>
  <c r="O411" i="1"/>
  <c r="O410" i="1"/>
  <c r="J410" i="1"/>
  <c r="H410" i="1"/>
  <c r="O409" i="1"/>
  <c r="O408" i="1"/>
  <c r="O407" i="1"/>
  <c r="O406" i="1"/>
  <c r="Q406" i="1" s="1"/>
  <c r="J406" i="1"/>
  <c r="H406" i="1"/>
  <c r="O405" i="1"/>
  <c r="O404" i="1"/>
  <c r="O403" i="1"/>
  <c r="O402" i="1"/>
  <c r="Q402" i="1" s="1"/>
  <c r="J402" i="1"/>
  <c r="H402" i="1"/>
  <c r="O401" i="1"/>
  <c r="O400" i="1"/>
  <c r="O399" i="1"/>
  <c r="Q398" i="1"/>
  <c r="O398" i="1"/>
  <c r="J398" i="1"/>
  <c r="H398" i="1"/>
  <c r="O397" i="1"/>
  <c r="O396" i="1"/>
  <c r="Q394" i="1" s="1"/>
  <c r="O395" i="1"/>
  <c r="O394" i="1"/>
  <c r="J394" i="1"/>
  <c r="H394" i="1"/>
  <c r="O393" i="1"/>
  <c r="O392" i="1"/>
  <c r="O391" i="1"/>
  <c r="O390" i="1"/>
  <c r="Q390" i="1" s="1"/>
  <c r="J390" i="1"/>
  <c r="H390" i="1"/>
  <c r="A390" i="1"/>
  <c r="A394" i="1" s="1"/>
  <c r="A398" i="1" s="1"/>
  <c r="A402" i="1" s="1"/>
  <c r="A406" i="1" s="1"/>
  <c r="A410" i="1" s="1"/>
  <c r="A414" i="1" s="1"/>
  <c r="A418" i="1" s="1"/>
  <c r="A422" i="1" s="1"/>
  <c r="A426" i="1" s="1"/>
  <c r="A430" i="1" s="1"/>
  <c r="A434" i="1" s="1"/>
  <c r="A438" i="1" s="1"/>
  <c r="A442" i="1" s="1"/>
  <c r="O389" i="1"/>
  <c r="O388" i="1"/>
  <c r="O387" i="1"/>
  <c r="O386" i="1"/>
  <c r="Q386" i="1" s="1"/>
  <c r="J386" i="1"/>
  <c r="H386" i="1"/>
  <c r="A386" i="1"/>
  <c r="O385" i="1"/>
  <c r="O384" i="1"/>
  <c r="O383" i="1"/>
  <c r="Q382" i="1"/>
  <c r="O382" i="1"/>
  <c r="J382" i="1"/>
  <c r="H382" i="1"/>
  <c r="A382" i="1"/>
  <c r="O381" i="1"/>
  <c r="O380" i="1"/>
  <c r="Q378" i="1" s="1"/>
  <c r="O379" i="1"/>
  <c r="O378" i="1"/>
  <c r="J378" i="1"/>
  <c r="H378" i="1"/>
  <c r="O377" i="1"/>
  <c r="O376" i="1"/>
  <c r="O375" i="1"/>
  <c r="O374" i="1"/>
  <c r="Q374" i="1" s="1"/>
  <c r="J374" i="1"/>
  <c r="H374" i="1"/>
  <c r="O373" i="1"/>
  <c r="O372" i="1"/>
  <c r="O371" i="1"/>
  <c r="O370" i="1"/>
  <c r="Q370" i="1" s="1"/>
  <c r="J370" i="1"/>
  <c r="H370" i="1"/>
  <c r="O369" i="1"/>
  <c r="O368" i="1"/>
  <c r="O367" i="1"/>
  <c r="Q366" i="1"/>
  <c r="O366" i="1"/>
  <c r="J366" i="1"/>
  <c r="H366" i="1"/>
  <c r="O365" i="1"/>
  <c r="O364" i="1"/>
  <c r="Q362" i="1" s="1"/>
  <c r="O363" i="1"/>
  <c r="O362" i="1"/>
  <c r="J362" i="1"/>
  <c r="H362" i="1"/>
  <c r="O361" i="1"/>
  <c r="O360" i="1"/>
  <c r="O359" i="1"/>
  <c r="O358" i="1"/>
  <c r="Q358" i="1" s="1"/>
  <c r="J358" i="1"/>
  <c r="H358" i="1"/>
  <c r="O357" i="1"/>
  <c r="O356" i="1"/>
  <c r="O355" i="1"/>
  <c r="O354" i="1"/>
  <c r="Q354" i="1" s="1"/>
  <c r="J354" i="1"/>
  <c r="H354" i="1"/>
  <c r="O353" i="1"/>
  <c r="O352" i="1"/>
  <c r="O351" i="1"/>
  <c r="Q350" i="1"/>
  <c r="O350" i="1"/>
  <c r="J350" i="1"/>
  <c r="H350" i="1"/>
  <c r="O349" i="1"/>
  <c r="O348" i="1"/>
  <c r="Q346" i="1" s="1"/>
  <c r="O347" i="1"/>
  <c r="O346" i="1"/>
  <c r="J346" i="1"/>
  <c r="H346" i="1"/>
  <c r="O345" i="1"/>
  <c r="O344" i="1"/>
  <c r="O343" i="1"/>
  <c r="O342" i="1"/>
  <c r="Q342" i="1" s="1"/>
  <c r="J342" i="1"/>
  <c r="H342" i="1"/>
  <c r="O341" i="1"/>
  <c r="O340" i="1"/>
  <c r="O339" i="1"/>
  <c r="O338" i="1"/>
  <c r="Q338" i="1" s="1"/>
  <c r="J338" i="1"/>
  <c r="H338" i="1"/>
  <c r="O337" i="1"/>
  <c r="O336" i="1"/>
  <c r="O335" i="1"/>
  <c r="Q334" i="1"/>
  <c r="O334" i="1"/>
  <c r="J334" i="1"/>
  <c r="H334" i="1"/>
  <c r="M333" i="1"/>
  <c r="O333" i="1" s="1"/>
  <c r="Q330" i="1" s="1"/>
  <c r="O332" i="1"/>
  <c r="O331" i="1"/>
  <c r="O330" i="1"/>
  <c r="J330" i="1"/>
  <c r="H330" i="1"/>
  <c r="O329" i="1"/>
  <c r="O328" i="1"/>
  <c r="Q326" i="1" s="1"/>
  <c r="O327" i="1"/>
  <c r="O326" i="1"/>
  <c r="J326" i="1"/>
  <c r="H326" i="1"/>
  <c r="O325" i="1"/>
  <c r="O324" i="1"/>
  <c r="O323" i="1"/>
  <c r="O322" i="1"/>
  <c r="Q322" i="1" s="1"/>
  <c r="J322" i="1"/>
  <c r="H322" i="1"/>
  <c r="A322" i="1"/>
  <c r="A326" i="1" s="1"/>
  <c r="A330" i="1" s="1"/>
  <c r="A334" i="1" s="1"/>
  <c r="A338" i="1" s="1"/>
  <c r="A342" i="1" s="1"/>
  <c r="A346" i="1" s="1"/>
  <c r="A350" i="1" s="1"/>
  <c r="A354" i="1" s="1"/>
  <c r="A358" i="1" s="1"/>
  <c r="A362" i="1" s="1"/>
  <c r="A366" i="1" s="1"/>
  <c r="A370" i="1" s="1"/>
  <c r="A374" i="1" s="1"/>
  <c r="A378" i="1" s="1"/>
  <c r="O321" i="1"/>
  <c r="O320" i="1"/>
  <c r="O319" i="1"/>
  <c r="O318" i="1"/>
  <c r="Q318" i="1" s="1"/>
  <c r="J318" i="1"/>
  <c r="H318" i="1"/>
  <c r="A318" i="1"/>
  <c r="O317" i="1"/>
  <c r="O316" i="1"/>
  <c r="O315" i="1"/>
  <c r="Q314" i="1"/>
  <c r="O314" i="1"/>
  <c r="J314" i="1"/>
  <c r="H314" i="1"/>
  <c r="A314" i="1"/>
  <c r="O313" i="1"/>
  <c r="O312" i="1"/>
  <c r="Q310" i="1" s="1"/>
  <c r="O311" i="1"/>
  <c r="O310" i="1"/>
  <c r="J310" i="1"/>
  <c r="H310" i="1"/>
  <c r="O309" i="1"/>
  <c r="O308" i="1"/>
  <c r="O307" i="1"/>
  <c r="O306" i="1"/>
  <c r="Q306" i="1" s="1"/>
  <c r="J306" i="1"/>
  <c r="H306" i="1"/>
  <c r="O305" i="1"/>
  <c r="O304" i="1"/>
  <c r="O303" i="1"/>
  <c r="O302" i="1"/>
  <c r="Q302" i="1" s="1"/>
  <c r="J302" i="1"/>
  <c r="H302" i="1"/>
  <c r="O301" i="1"/>
  <c r="O300" i="1"/>
  <c r="O299" i="1"/>
  <c r="Q298" i="1"/>
  <c r="O298" i="1"/>
  <c r="J298" i="1"/>
  <c r="H298" i="1"/>
  <c r="O297" i="1"/>
  <c r="O296" i="1"/>
  <c r="Q294" i="1" s="1"/>
  <c r="O295" i="1"/>
  <c r="O294" i="1"/>
  <c r="J294" i="1"/>
  <c r="H294" i="1"/>
  <c r="O293" i="1"/>
  <c r="O292" i="1"/>
  <c r="O291" i="1"/>
  <c r="O290" i="1"/>
  <c r="Q290" i="1" s="1"/>
  <c r="J290" i="1"/>
  <c r="H290" i="1"/>
  <c r="O289" i="1"/>
  <c r="O288" i="1"/>
  <c r="O287" i="1"/>
  <c r="O286" i="1"/>
  <c r="Q286" i="1" s="1"/>
  <c r="J286" i="1"/>
  <c r="H286" i="1"/>
  <c r="O285" i="1"/>
  <c r="O284" i="1"/>
  <c r="O283" i="1"/>
  <c r="Q282" i="1"/>
  <c r="O282" i="1"/>
  <c r="J282" i="1"/>
  <c r="H282" i="1"/>
  <c r="O281" i="1"/>
  <c r="O280" i="1"/>
  <c r="Q278" i="1" s="1"/>
  <c r="O279" i="1"/>
  <c r="O278" i="1"/>
  <c r="J278" i="1"/>
  <c r="H278" i="1"/>
  <c r="O277" i="1"/>
  <c r="O276" i="1"/>
  <c r="O275" i="1"/>
  <c r="O274" i="1"/>
  <c r="Q274" i="1" s="1"/>
  <c r="J274" i="1"/>
  <c r="H274" i="1"/>
  <c r="O273" i="1"/>
  <c r="O272" i="1"/>
  <c r="O271" i="1"/>
  <c r="O270" i="1"/>
  <c r="Q270" i="1" s="1"/>
  <c r="R270" i="1" s="1"/>
  <c r="J270" i="1"/>
  <c r="H270" i="1"/>
  <c r="O269" i="1"/>
  <c r="Q266" i="1" s="1"/>
  <c r="R266" i="1" s="1"/>
  <c r="O268" i="1"/>
  <c r="O267" i="1"/>
  <c r="O266" i="1"/>
  <c r="J266" i="1"/>
  <c r="H266" i="1"/>
  <c r="O265" i="1"/>
  <c r="O264" i="1"/>
  <c r="Q262" i="1" s="1"/>
  <c r="O263" i="1"/>
  <c r="O262" i="1"/>
  <c r="J262" i="1"/>
  <c r="H262" i="1"/>
  <c r="O261" i="1"/>
  <c r="O260" i="1"/>
  <c r="O259" i="1"/>
  <c r="O258" i="1"/>
  <c r="Q258" i="1" s="1"/>
  <c r="J258" i="1"/>
  <c r="H258" i="1"/>
  <c r="O257" i="1"/>
  <c r="O256" i="1"/>
  <c r="O255" i="1"/>
  <c r="O254" i="1"/>
  <c r="Q254" i="1" s="1"/>
  <c r="R254" i="1" s="1"/>
  <c r="J254" i="1"/>
  <c r="H254" i="1"/>
  <c r="O253" i="1"/>
  <c r="O252" i="1"/>
  <c r="O251" i="1"/>
  <c r="Q250" i="1"/>
  <c r="R250" i="1" s="1"/>
  <c r="O250" i="1"/>
  <c r="J250" i="1"/>
  <c r="H250" i="1"/>
  <c r="O249" i="1"/>
  <c r="Q246" i="1" s="1"/>
  <c r="R246" i="1" s="1"/>
  <c r="F246" i="1" s="1"/>
  <c r="P246" i="1" s="1"/>
  <c r="O248" i="1"/>
  <c r="O247" i="1"/>
  <c r="O246" i="1"/>
  <c r="J246" i="1"/>
  <c r="H246" i="1"/>
  <c r="O245" i="1"/>
  <c r="O244" i="1"/>
  <c r="O243" i="1"/>
  <c r="O242" i="1"/>
  <c r="J242" i="1"/>
  <c r="H242" i="1"/>
  <c r="O241" i="1"/>
  <c r="O240" i="1"/>
  <c r="O239" i="1"/>
  <c r="O238" i="1"/>
  <c r="J238" i="1"/>
  <c r="H238" i="1"/>
  <c r="A238" i="1"/>
  <c r="A242" i="1" s="1"/>
  <c r="A246" i="1" s="1"/>
  <c r="A250" i="1" s="1"/>
  <c r="A254" i="1" s="1"/>
  <c r="A258" i="1" s="1"/>
  <c r="A262" i="1" s="1"/>
  <c r="A266" i="1" s="1"/>
  <c r="A270" i="1" s="1"/>
  <c r="A274" i="1" s="1"/>
  <c r="A278" i="1" s="1"/>
  <c r="A282" i="1" s="1"/>
  <c r="A286" i="1" s="1"/>
  <c r="A290" i="1" s="1"/>
  <c r="A294" i="1" s="1"/>
  <c r="A298" i="1" s="1"/>
  <c r="A302" i="1" s="1"/>
  <c r="A306" i="1" s="1"/>
  <c r="A310" i="1" s="1"/>
  <c r="O237" i="1"/>
  <c r="O236" i="1"/>
  <c r="O235" i="1"/>
  <c r="Q234" i="1"/>
  <c r="R234" i="1" s="1"/>
  <c r="F234" i="1" s="1"/>
  <c r="P234" i="1" s="1"/>
  <c r="O234" i="1"/>
  <c r="J234" i="1"/>
  <c r="H234" i="1"/>
  <c r="A234" i="1"/>
  <c r="O233" i="1"/>
  <c r="O232" i="1"/>
  <c r="O231" i="1"/>
  <c r="O230" i="1"/>
  <c r="Q230" i="1" s="1"/>
  <c r="R230" i="1" s="1"/>
  <c r="F230" i="1" s="1"/>
  <c r="P230" i="1" s="1"/>
  <c r="J230" i="1"/>
  <c r="H230" i="1"/>
  <c r="O229" i="1"/>
  <c r="O228" i="1"/>
  <c r="O227" i="1"/>
  <c r="O226" i="1"/>
  <c r="Q226" i="1" s="1"/>
  <c r="R226" i="1" s="1"/>
  <c r="J226" i="1"/>
  <c r="H226" i="1"/>
  <c r="O225" i="1"/>
  <c r="M224" i="1"/>
  <c r="O224" i="1" s="1"/>
  <c r="O223" i="1"/>
  <c r="O222" i="1"/>
  <c r="Q222" i="1" s="1"/>
  <c r="R222" i="1" s="1"/>
  <c r="J222" i="1"/>
  <c r="F222" i="1" s="1"/>
  <c r="P222" i="1" s="1"/>
  <c r="H222" i="1"/>
  <c r="O221" i="1"/>
  <c r="O220" i="1"/>
  <c r="O219" i="1"/>
  <c r="Q218" i="1"/>
  <c r="R218" i="1" s="1"/>
  <c r="O218" i="1"/>
  <c r="J218" i="1"/>
  <c r="H218" i="1"/>
  <c r="F218" i="1" s="1"/>
  <c r="P218" i="1" s="1"/>
  <c r="O217" i="1"/>
  <c r="O216" i="1"/>
  <c r="M216" i="1"/>
  <c r="O215" i="1"/>
  <c r="Q214" i="1"/>
  <c r="R214" i="1" s="1"/>
  <c r="O214" i="1"/>
  <c r="J214" i="1"/>
  <c r="H214" i="1"/>
  <c r="F214" i="1" s="1"/>
  <c r="P214" i="1" s="1"/>
  <c r="O213" i="1"/>
  <c r="O212" i="1"/>
  <c r="Q210" i="1" s="1"/>
  <c r="R210" i="1" s="1"/>
  <c r="F210" i="1" s="1"/>
  <c r="P210" i="1" s="1"/>
  <c r="O211" i="1"/>
  <c r="O210" i="1"/>
  <c r="J210" i="1"/>
  <c r="H210" i="1"/>
  <c r="O209" i="1"/>
  <c r="O208" i="1"/>
  <c r="O207" i="1"/>
  <c r="O206" i="1"/>
  <c r="Q206" i="1" s="1"/>
  <c r="R206" i="1" s="1"/>
  <c r="F206" i="1" s="1"/>
  <c r="P206" i="1" s="1"/>
  <c r="J206" i="1"/>
  <c r="H206" i="1"/>
  <c r="O205" i="1"/>
  <c r="O204" i="1"/>
  <c r="O203" i="1"/>
  <c r="O202" i="1"/>
  <c r="Q202" i="1" s="1"/>
  <c r="R202" i="1" s="1"/>
  <c r="J202" i="1"/>
  <c r="H202" i="1"/>
  <c r="O201" i="1"/>
  <c r="O200" i="1"/>
  <c r="O199" i="1"/>
  <c r="Q198" i="1"/>
  <c r="R198" i="1" s="1"/>
  <c r="O198" i="1"/>
  <c r="J198" i="1"/>
  <c r="H198" i="1"/>
  <c r="F198" i="1" s="1"/>
  <c r="P198" i="1" s="1"/>
  <c r="O197" i="1"/>
  <c r="O196" i="1"/>
  <c r="Q194" i="1" s="1"/>
  <c r="R194" i="1" s="1"/>
  <c r="F194" i="1" s="1"/>
  <c r="P194" i="1" s="1"/>
  <c r="O195" i="1"/>
  <c r="O194" i="1"/>
  <c r="J194" i="1"/>
  <c r="H194" i="1"/>
  <c r="O193" i="1"/>
  <c r="O192" i="1"/>
  <c r="O191" i="1"/>
  <c r="O190" i="1"/>
  <c r="Q190" i="1" s="1"/>
  <c r="R190" i="1" s="1"/>
  <c r="F190" i="1" s="1"/>
  <c r="P190" i="1" s="1"/>
  <c r="J190" i="1"/>
  <c r="H190" i="1"/>
  <c r="O189" i="1"/>
  <c r="O188" i="1"/>
  <c r="O187" i="1"/>
  <c r="O186" i="1"/>
  <c r="Q186" i="1" s="1"/>
  <c r="R186" i="1" s="1"/>
  <c r="J186" i="1"/>
  <c r="H186" i="1"/>
  <c r="O185" i="1"/>
  <c r="O184" i="1"/>
  <c r="O183" i="1"/>
  <c r="Q182" i="1"/>
  <c r="R182" i="1" s="1"/>
  <c r="O182" i="1"/>
  <c r="J182" i="1"/>
  <c r="H182" i="1"/>
  <c r="O181" i="1"/>
  <c r="O180" i="1"/>
  <c r="Q178" i="1" s="1"/>
  <c r="R178" i="1" s="1"/>
  <c r="F178" i="1" s="1"/>
  <c r="P178" i="1" s="1"/>
  <c r="O179" i="1"/>
  <c r="O178" i="1"/>
  <c r="J178" i="1"/>
  <c r="H178" i="1"/>
  <c r="O177" i="1"/>
  <c r="O176" i="1"/>
  <c r="O175" i="1"/>
  <c r="O174" i="1"/>
  <c r="Q174" i="1" s="1"/>
  <c r="R174" i="1" s="1"/>
  <c r="F174" i="1" s="1"/>
  <c r="P174" i="1" s="1"/>
  <c r="J174" i="1"/>
  <c r="H174" i="1"/>
  <c r="O173" i="1"/>
  <c r="O172" i="1"/>
  <c r="O171" i="1"/>
  <c r="O170" i="1"/>
  <c r="Q170" i="1" s="1"/>
  <c r="R170" i="1" s="1"/>
  <c r="J170" i="1"/>
  <c r="F170" i="1" s="1"/>
  <c r="P170" i="1" s="1"/>
  <c r="H170" i="1"/>
  <c r="O169" i="1"/>
  <c r="O168" i="1"/>
  <c r="O167" i="1"/>
  <c r="Q166" i="1"/>
  <c r="R166" i="1" s="1"/>
  <c r="O166" i="1"/>
  <c r="J166" i="1"/>
  <c r="H166" i="1"/>
  <c r="O165" i="1"/>
  <c r="O164" i="1"/>
  <c r="Q162" i="1" s="1"/>
  <c r="R162" i="1" s="1"/>
  <c r="F162" i="1" s="1"/>
  <c r="P162" i="1" s="1"/>
  <c r="O163" i="1"/>
  <c r="O162" i="1"/>
  <c r="J162" i="1"/>
  <c r="H162" i="1"/>
  <c r="O161" i="1"/>
  <c r="O160" i="1"/>
  <c r="O159" i="1"/>
  <c r="O158" i="1"/>
  <c r="Q158" i="1" s="1"/>
  <c r="R158" i="1" s="1"/>
  <c r="F158" i="1" s="1"/>
  <c r="P158" i="1" s="1"/>
  <c r="J158" i="1"/>
  <c r="H158" i="1"/>
  <c r="O157" i="1"/>
  <c r="O156" i="1"/>
  <c r="O155" i="1"/>
  <c r="O154" i="1"/>
  <c r="Q154" i="1" s="1"/>
  <c r="R154" i="1" s="1"/>
  <c r="J154" i="1"/>
  <c r="F154" i="1" s="1"/>
  <c r="P154" i="1" s="1"/>
  <c r="H154" i="1"/>
  <c r="O153" i="1"/>
  <c r="O152" i="1"/>
  <c r="O151" i="1"/>
  <c r="Q150" i="1"/>
  <c r="R150" i="1" s="1"/>
  <c r="O150" i="1"/>
  <c r="J150" i="1"/>
  <c r="H150" i="1"/>
  <c r="F150" i="1" s="1"/>
  <c r="P150" i="1" s="1"/>
  <c r="O149" i="1"/>
  <c r="O148" i="1"/>
  <c r="Q146" i="1" s="1"/>
  <c r="R146" i="1" s="1"/>
  <c r="F146" i="1" s="1"/>
  <c r="P146" i="1" s="1"/>
  <c r="O147" i="1"/>
  <c r="O146" i="1"/>
  <c r="J146" i="1"/>
  <c r="H146" i="1"/>
  <c r="O145" i="1"/>
  <c r="O144" i="1"/>
  <c r="O143" i="1"/>
  <c r="O142" i="1"/>
  <c r="Q142" i="1" s="1"/>
  <c r="R142" i="1" s="1"/>
  <c r="F142" i="1" s="1"/>
  <c r="P142" i="1" s="1"/>
  <c r="J142" i="1"/>
  <c r="H142" i="1"/>
  <c r="O141" i="1"/>
  <c r="O140" i="1"/>
  <c r="O139" i="1"/>
  <c r="O138" i="1"/>
  <c r="Q138" i="1" s="1"/>
  <c r="R138" i="1" s="1"/>
  <c r="J138" i="1"/>
  <c r="H138" i="1"/>
  <c r="O137" i="1"/>
  <c r="M137" i="1"/>
  <c r="O136" i="1"/>
  <c r="O135" i="1"/>
  <c r="O134" i="1"/>
  <c r="Q134" i="1" s="1"/>
  <c r="R134" i="1" s="1"/>
  <c r="J134" i="1"/>
  <c r="F134" i="1" s="1"/>
  <c r="P134" i="1" s="1"/>
  <c r="H134" i="1"/>
  <c r="O133" i="1"/>
  <c r="O132" i="1"/>
  <c r="O131" i="1"/>
  <c r="Q130" i="1"/>
  <c r="R130" i="1" s="1"/>
  <c r="O130" i="1"/>
  <c r="J130" i="1"/>
  <c r="H130" i="1"/>
  <c r="F130" i="1" s="1"/>
  <c r="P130" i="1" s="1"/>
  <c r="O129" i="1"/>
  <c r="O128" i="1"/>
  <c r="Q126" i="1" s="1"/>
  <c r="R126" i="1" s="1"/>
  <c r="F126" i="1" s="1"/>
  <c r="P126" i="1" s="1"/>
  <c r="O127" i="1"/>
  <c r="O126" i="1"/>
  <c r="J126" i="1"/>
  <c r="H126" i="1"/>
  <c r="O125" i="1"/>
  <c r="O124" i="1"/>
  <c r="O123" i="1"/>
  <c r="O122" i="1"/>
  <c r="Q122" i="1" s="1"/>
  <c r="R122" i="1" s="1"/>
  <c r="F122" i="1" s="1"/>
  <c r="P122" i="1" s="1"/>
  <c r="J122" i="1"/>
  <c r="H122" i="1"/>
  <c r="O121" i="1"/>
  <c r="O120" i="1"/>
  <c r="O119" i="1"/>
  <c r="O118" i="1"/>
  <c r="Q118" i="1" s="1"/>
  <c r="R118" i="1" s="1"/>
  <c r="J118" i="1"/>
  <c r="H118" i="1"/>
  <c r="O117" i="1"/>
  <c r="O116" i="1"/>
  <c r="O115" i="1"/>
  <c r="Q114" i="1"/>
  <c r="R114" i="1" s="1"/>
  <c r="O114" i="1"/>
  <c r="J114" i="1"/>
  <c r="H114" i="1"/>
  <c r="F114" i="1" s="1"/>
  <c r="P114" i="1" s="1"/>
  <c r="O113" i="1"/>
  <c r="O112" i="1"/>
  <c r="Q110" i="1" s="1"/>
  <c r="R110" i="1" s="1"/>
  <c r="F110" i="1" s="1"/>
  <c r="P110" i="1" s="1"/>
  <c r="O111" i="1"/>
  <c r="O110" i="1"/>
  <c r="J110" i="1"/>
  <c r="H110" i="1"/>
  <c r="O109" i="1"/>
  <c r="O108" i="1"/>
  <c r="O107" i="1"/>
  <c r="O106" i="1"/>
  <c r="Q106" i="1" s="1"/>
  <c r="R106" i="1" s="1"/>
  <c r="F106" i="1" s="1"/>
  <c r="P106" i="1" s="1"/>
  <c r="J106" i="1"/>
  <c r="H106" i="1"/>
  <c r="O105" i="1"/>
  <c r="O104" i="1"/>
  <c r="O103" i="1"/>
  <c r="O102" i="1"/>
  <c r="Q102" i="1" s="1"/>
  <c r="R102" i="1" s="1"/>
  <c r="J102" i="1"/>
  <c r="H102" i="1"/>
  <c r="O101" i="1"/>
  <c r="O100" i="1"/>
  <c r="O99" i="1"/>
  <c r="Q98" i="1"/>
  <c r="R98" i="1" s="1"/>
  <c r="O98" i="1"/>
  <c r="J98" i="1"/>
  <c r="H98" i="1"/>
  <c r="O97" i="1"/>
  <c r="O96" i="1"/>
  <c r="Q94" i="1" s="1"/>
  <c r="R94" i="1" s="1"/>
  <c r="F94" i="1" s="1"/>
  <c r="P94" i="1" s="1"/>
  <c r="O95" i="1"/>
  <c r="O94" i="1"/>
  <c r="J94" i="1"/>
  <c r="H94" i="1"/>
  <c r="O93" i="1"/>
  <c r="O92" i="1"/>
  <c r="O91" i="1"/>
  <c r="O90" i="1"/>
  <c r="Q90" i="1" s="1"/>
  <c r="R90" i="1" s="1"/>
  <c r="F90" i="1" s="1"/>
  <c r="P90" i="1" s="1"/>
  <c r="J90" i="1"/>
  <c r="H90" i="1"/>
  <c r="O89" i="1"/>
  <c r="O88" i="1"/>
  <c r="O87" i="1"/>
  <c r="O86" i="1"/>
  <c r="Q86" i="1" s="1"/>
  <c r="R86" i="1" s="1"/>
  <c r="J86" i="1"/>
  <c r="F86" i="1" s="1"/>
  <c r="P86" i="1" s="1"/>
  <c r="H86" i="1"/>
  <c r="O85" i="1"/>
  <c r="O84" i="1"/>
  <c r="O83" i="1"/>
  <c r="Q82" i="1"/>
  <c r="R82" i="1" s="1"/>
  <c r="O82" i="1"/>
  <c r="J82" i="1"/>
  <c r="H82" i="1"/>
  <c r="O81" i="1"/>
  <c r="O80" i="1"/>
  <c r="Q78" i="1" s="1"/>
  <c r="R78" i="1" s="1"/>
  <c r="F78" i="1" s="1"/>
  <c r="P78" i="1" s="1"/>
  <c r="O79" i="1"/>
  <c r="O78" i="1"/>
  <c r="J78" i="1"/>
  <c r="H78" i="1"/>
  <c r="O77" i="1"/>
  <c r="O76" i="1"/>
  <c r="O75" i="1"/>
  <c r="O74" i="1"/>
  <c r="Q74" i="1" s="1"/>
  <c r="R74" i="1" s="1"/>
  <c r="F74" i="1" s="1"/>
  <c r="P74" i="1" s="1"/>
  <c r="J74" i="1"/>
  <c r="H74" i="1"/>
  <c r="O73" i="1"/>
  <c r="O72" i="1"/>
  <c r="O71" i="1"/>
  <c r="O70" i="1"/>
  <c r="Q70" i="1" s="1"/>
  <c r="R70" i="1" s="1"/>
  <c r="J70" i="1"/>
  <c r="F70" i="1" s="1"/>
  <c r="P70" i="1" s="1"/>
  <c r="H70" i="1"/>
  <c r="O69" i="1"/>
  <c r="O68" i="1"/>
  <c r="O67" i="1"/>
  <c r="Q66" i="1"/>
  <c r="R66" i="1" s="1"/>
  <c r="O66" i="1"/>
  <c r="J66" i="1"/>
  <c r="H66" i="1"/>
  <c r="F66" i="1" s="1"/>
  <c r="P66" i="1" s="1"/>
  <c r="O65" i="1"/>
  <c r="O64" i="1"/>
  <c r="Q62" i="1" s="1"/>
  <c r="R62" i="1" s="1"/>
  <c r="F62" i="1" s="1"/>
  <c r="P62" i="1" s="1"/>
  <c r="O63" i="1"/>
  <c r="O62" i="1"/>
  <c r="J62" i="1"/>
  <c r="H62" i="1"/>
  <c r="O61" i="1"/>
  <c r="O60" i="1"/>
  <c r="O59" i="1"/>
  <c r="O58" i="1"/>
  <c r="Q58" i="1" s="1"/>
  <c r="R58" i="1" s="1"/>
  <c r="F58" i="1" s="1"/>
  <c r="P58" i="1" s="1"/>
  <c r="J58" i="1"/>
  <c r="H58" i="1"/>
  <c r="O57" i="1"/>
  <c r="O56" i="1"/>
  <c r="O55" i="1"/>
  <c r="O54" i="1"/>
  <c r="Q54" i="1" s="1"/>
  <c r="R54" i="1" s="1"/>
  <c r="J54" i="1"/>
  <c r="H54" i="1"/>
  <c r="O53" i="1"/>
  <c r="O52" i="1"/>
  <c r="O51" i="1"/>
  <c r="Q50" i="1"/>
  <c r="R50" i="1" s="1"/>
  <c r="O50" i="1"/>
  <c r="J50" i="1"/>
  <c r="H50" i="1"/>
  <c r="F50" i="1" s="1"/>
  <c r="P50" i="1" s="1"/>
  <c r="O49" i="1"/>
  <c r="O48" i="1"/>
  <c r="Q46" i="1" s="1"/>
  <c r="R46" i="1" s="1"/>
  <c r="F46" i="1" s="1"/>
  <c r="P46" i="1" s="1"/>
  <c r="O47" i="1"/>
  <c r="O46" i="1"/>
  <c r="J46" i="1"/>
  <c r="H46" i="1"/>
  <c r="O45" i="1"/>
  <c r="O44" i="1"/>
  <c r="O43" i="1"/>
  <c r="O42" i="1"/>
  <c r="Q42" i="1" s="1"/>
  <c r="R42" i="1" s="1"/>
  <c r="F42" i="1" s="1"/>
  <c r="P42" i="1" s="1"/>
  <c r="J42" i="1"/>
  <c r="H42" i="1"/>
  <c r="A42" i="1"/>
  <c r="A46" i="1" s="1"/>
  <c r="A50" i="1" s="1"/>
  <c r="A54" i="1" s="1"/>
  <c r="A58" i="1" s="1"/>
  <c r="A62" i="1" s="1"/>
  <c r="A66" i="1" s="1"/>
  <c r="A70" i="1" s="1"/>
  <c r="A74" i="1" s="1"/>
  <c r="A78" i="1" s="1"/>
  <c r="A82" i="1" s="1"/>
  <c r="A86" i="1" s="1"/>
  <c r="A90" i="1" s="1"/>
  <c r="A94" i="1" s="1"/>
  <c r="A98" i="1" s="1"/>
  <c r="A102" i="1" s="1"/>
  <c r="A106" i="1" s="1"/>
  <c r="A110" i="1" s="1"/>
  <c r="A114" i="1" s="1"/>
  <c r="A118" i="1" s="1"/>
  <c r="A122" i="1" s="1"/>
  <c r="A126" i="1" s="1"/>
  <c r="A130" i="1" s="1"/>
  <c r="A134" i="1" s="1"/>
  <c r="A138" i="1" s="1"/>
  <c r="A142" i="1" s="1"/>
  <c r="A146" i="1" s="1"/>
  <c r="A150" i="1" s="1"/>
  <c r="A154" i="1" s="1"/>
  <c r="A158" i="1" s="1"/>
  <c r="A162" i="1" s="1"/>
  <c r="A166" i="1" s="1"/>
  <c r="A170" i="1" s="1"/>
  <c r="A174" i="1" s="1"/>
  <c r="A178" i="1" s="1"/>
  <c r="A182" i="1" s="1"/>
  <c r="A186" i="1" s="1"/>
  <c r="A190" i="1" s="1"/>
  <c r="A194" i="1" s="1"/>
  <c r="A198" i="1" s="1"/>
  <c r="A202" i="1" s="1"/>
  <c r="A206" i="1" s="1"/>
  <c r="A210" i="1" s="1"/>
  <c r="A214" i="1" s="1"/>
  <c r="A218" i="1" s="1"/>
  <c r="A222" i="1" s="1"/>
  <c r="A226" i="1" s="1"/>
  <c r="A230" i="1" s="1"/>
  <c r="O41" i="1"/>
  <c r="O40" i="1"/>
  <c r="O39" i="1"/>
  <c r="O38" i="1"/>
  <c r="Q38" i="1" s="1"/>
  <c r="R38" i="1" s="1"/>
  <c r="J38" i="1"/>
  <c r="F38" i="1" s="1"/>
  <c r="P38" i="1" s="1"/>
  <c r="H38" i="1"/>
  <c r="O37" i="1"/>
  <c r="O36" i="1"/>
  <c r="O35" i="1"/>
  <c r="Q34" i="1"/>
  <c r="R34" i="1" s="1"/>
  <c r="O34" i="1"/>
  <c r="J34" i="1"/>
  <c r="H34" i="1"/>
  <c r="O33" i="1"/>
  <c r="O32" i="1"/>
  <c r="Q30" i="1" s="1"/>
  <c r="R30" i="1" s="1"/>
  <c r="F30" i="1" s="1"/>
  <c r="P30" i="1" s="1"/>
  <c r="O31" i="1"/>
  <c r="O30" i="1"/>
  <c r="J30" i="1"/>
  <c r="H30" i="1"/>
  <c r="O29" i="1"/>
  <c r="O28" i="1"/>
  <c r="O27" i="1"/>
  <c r="O26" i="1"/>
  <c r="Q26" i="1" s="1"/>
  <c r="R26" i="1" s="1"/>
  <c r="F26" i="1" s="1"/>
  <c r="P26" i="1" s="1"/>
  <c r="J26" i="1"/>
  <c r="H26" i="1"/>
  <c r="O25" i="1"/>
  <c r="O24" i="1"/>
  <c r="O23" i="1"/>
  <c r="O22" i="1"/>
  <c r="Q22" i="1" s="1"/>
  <c r="R22" i="1" s="1"/>
  <c r="J22" i="1"/>
  <c r="F22" i="1" s="1"/>
  <c r="P22" i="1" s="1"/>
  <c r="H22" i="1"/>
  <c r="O21" i="1"/>
  <c r="O20" i="1"/>
  <c r="O19" i="1"/>
  <c r="Q18" i="1"/>
  <c r="R18" i="1" s="1"/>
  <c r="O18" i="1"/>
  <c r="J18" i="1"/>
  <c r="H18" i="1"/>
  <c r="F18" i="1" s="1"/>
  <c r="P18" i="1" s="1"/>
  <c r="O17" i="1"/>
  <c r="O16" i="1"/>
  <c r="Q14" i="1" s="1"/>
  <c r="R14" i="1" s="1"/>
  <c r="F14" i="1" s="1"/>
  <c r="P14" i="1" s="1"/>
  <c r="O15" i="1"/>
  <c r="O14" i="1"/>
  <c r="J14" i="1"/>
  <c r="H14" i="1"/>
  <c r="A14" i="1"/>
  <c r="A18" i="1" s="1"/>
  <c r="A22" i="1" s="1"/>
  <c r="A26" i="1" s="1"/>
  <c r="A30" i="1" s="1"/>
  <c r="A34" i="1" s="1"/>
  <c r="A38" i="1" s="1"/>
  <c r="R11" i="1"/>
  <c r="F8" i="19"/>
  <c r="F7" i="19"/>
  <c r="F34" i="1" l="1"/>
  <c r="P34" i="1" s="1"/>
  <c r="F82" i="1"/>
  <c r="P82" i="1" s="1"/>
  <c r="F98" i="1"/>
  <c r="P98" i="1" s="1"/>
  <c r="F102" i="1"/>
  <c r="P102" i="1" s="1"/>
  <c r="F182" i="1"/>
  <c r="P182" i="1" s="1"/>
  <c r="F186" i="1"/>
  <c r="P186" i="1" s="1"/>
  <c r="F226" i="1"/>
  <c r="P226" i="1" s="1"/>
  <c r="F166" i="1"/>
  <c r="P166" i="1" s="1"/>
  <c r="F54" i="1"/>
  <c r="P54" i="1" s="1"/>
  <c r="F118" i="1"/>
  <c r="P118" i="1" s="1"/>
  <c r="F138" i="1"/>
  <c r="P138" i="1" s="1"/>
  <c r="F202" i="1"/>
  <c r="P202" i="1" s="1"/>
  <c r="F238" i="1"/>
  <c r="P238" i="1" s="1"/>
  <c r="R690" i="1"/>
  <c r="F690" i="1" s="1"/>
  <c r="P690" i="1" s="1"/>
  <c r="R686" i="1"/>
  <c r="R682" i="1"/>
  <c r="R662" i="1"/>
  <c r="R646" i="1"/>
  <c r="F646" i="1" s="1"/>
  <c r="P646" i="1" s="1"/>
  <c r="R262" i="1"/>
  <c r="F262" i="1" s="1"/>
  <c r="P262" i="1" s="1"/>
  <c r="R282" i="1"/>
  <c r="R290" i="1"/>
  <c r="F290" i="1" s="1"/>
  <c r="P290" i="1" s="1"/>
  <c r="R294" i="1"/>
  <c r="F294" i="1" s="1"/>
  <c r="P294" i="1" s="1"/>
  <c r="R330" i="1"/>
  <c r="R334" i="1"/>
  <c r="R342" i="1"/>
  <c r="F342" i="1" s="1"/>
  <c r="P342" i="1" s="1"/>
  <c r="R346" i="1"/>
  <c r="F346" i="1" s="1"/>
  <c r="P346" i="1" s="1"/>
  <c r="R370" i="1"/>
  <c r="R382" i="1"/>
  <c r="F382" i="1" s="1"/>
  <c r="P382" i="1" s="1"/>
  <c r="R414" i="1"/>
  <c r="R422" i="1"/>
  <c r="F422" i="1" s="1"/>
  <c r="P422" i="1" s="1"/>
  <c r="R426" i="1"/>
  <c r="F426" i="1" s="1"/>
  <c r="P426" i="1" s="1"/>
  <c r="R466" i="1"/>
  <c r="F478" i="1"/>
  <c r="P478" i="1" s="1"/>
  <c r="R514" i="1"/>
  <c r="R522" i="1"/>
  <c r="F522" i="1" s="1"/>
  <c r="P522" i="1" s="1"/>
  <c r="R526" i="1"/>
  <c r="F526" i="1" s="1"/>
  <c r="P526" i="1" s="1"/>
  <c r="R538" i="1"/>
  <c r="F538" i="1" s="1"/>
  <c r="P538" i="1" s="1"/>
  <c r="R566" i="1"/>
  <c r="F566" i="1" s="1"/>
  <c r="P566" i="1" s="1"/>
  <c r="F570" i="1"/>
  <c r="P570" i="1" s="1"/>
  <c r="R582" i="1"/>
  <c r="F586" i="1"/>
  <c r="P586" i="1" s="1"/>
  <c r="R598" i="1"/>
  <c r="F598" i="1" s="1"/>
  <c r="P598" i="1" s="1"/>
  <c r="R602" i="1"/>
  <c r="R610" i="1"/>
  <c r="F610" i="1" s="1"/>
  <c r="P610" i="1" s="1"/>
  <c r="R614" i="1"/>
  <c r="F614" i="1" s="1"/>
  <c r="P614" i="1" s="1"/>
  <c r="R622" i="1"/>
  <c r="F622" i="1" s="1"/>
  <c r="P622" i="1" s="1"/>
  <c r="R650" i="1"/>
  <c r="F650" i="1" s="1"/>
  <c r="P650" i="1" s="1"/>
  <c r="R670" i="1"/>
  <c r="F670" i="1" s="1"/>
  <c r="P670" i="1" s="1"/>
  <c r="R674" i="1"/>
  <c r="F674" i="1" s="1"/>
  <c r="P674" i="1" s="1"/>
  <c r="Q242" i="1"/>
  <c r="R242" i="1" s="1"/>
  <c r="F242" i="1" s="1"/>
  <c r="P242" i="1" s="1"/>
  <c r="F254" i="1"/>
  <c r="P254" i="1" s="1"/>
  <c r="F282" i="1"/>
  <c r="P282" i="1" s="1"/>
  <c r="R298" i="1"/>
  <c r="R306" i="1"/>
  <c r="F306" i="1" s="1"/>
  <c r="P306" i="1" s="1"/>
  <c r="R310" i="1"/>
  <c r="F310" i="1" s="1"/>
  <c r="P310" i="1" s="1"/>
  <c r="R322" i="1"/>
  <c r="F322" i="1" s="1"/>
  <c r="P322" i="1" s="1"/>
  <c r="R326" i="1"/>
  <c r="F326" i="1" s="1"/>
  <c r="P326" i="1" s="1"/>
  <c r="F334" i="1"/>
  <c r="P334" i="1" s="1"/>
  <c r="R350" i="1"/>
  <c r="R358" i="1"/>
  <c r="F358" i="1" s="1"/>
  <c r="P358" i="1" s="1"/>
  <c r="R362" i="1"/>
  <c r="F362" i="1" s="1"/>
  <c r="P362" i="1" s="1"/>
  <c r="R402" i="1"/>
  <c r="F402" i="1" s="1"/>
  <c r="P402" i="1" s="1"/>
  <c r="F414" i="1"/>
  <c r="P414" i="1" s="1"/>
  <c r="F418" i="1"/>
  <c r="P418" i="1" s="1"/>
  <c r="R430" i="1"/>
  <c r="R438" i="1"/>
  <c r="F438" i="1" s="1"/>
  <c r="P438" i="1" s="1"/>
  <c r="R442" i="1"/>
  <c r="F442" i="1" s="1"/>
  <c r="P442" i="1" s="1"/>
  <c r="R454" i="1"/>
  <c r="F454" i="1" s="1"/>
  <c r="P454" i="1" s="1"/>
  <c r="R458" i="1"/>
  <c r="F458" i="1" s="1"/>
  <c r="P458" i="1" s="1"/>
  <c r="R482" i="1"/>
  <c r="R502" i="1"/>
  <c r="F502" i="1" s="1"/>
  <c r="P502" i="1" s="1"/>
  <c r="F514" i="1"/>
  <c r="P514" i="1" s="1"/>
  <c r="R530" i="1"/>
  <c r="R542" i="1"/>
  <c r="F542" i="1" s="1"/>
  <c r="P542" i="1" s="1"/>
  <c r="R550" i="1"/>
  <c r="F550" i="1" s="1"/>
  <c r="P550" i="1" s="1"/>
  <c r="R554" i="1"/>
  <c r="F554" i="1" s="1"/>
  <c r="P554" i="1" s="1"/>
  <c r="F602" i="1"/>
  <c r="P602" i="1" s="1"/>
  <c r="R626" i="1"/>
  <c r="F626" i="1" s="1"/>
  <c r="P626" i="1" s="1"/>
  <c r="R634" i="1"/>
  <c r="F634" i="1" s="1"/>
  <c r="P634" i="1" s="1"/>
  <c r="R658" i="1"/>
  <c r="F658" i="1" s="1"/>
  <c r="P658" i="1" s="1"/>
  <c r="F662" i="1"/>
  <c r="P662" i="1" s="1"/>
  <c r="R258" i="1"/>
  <c r="F258" i="1" s="1"/>
  <c r="P258" i="1" s="1"/>
  <c r="F266" i="1"/>
  <c r="P266" i="1" s="1"/>
  <c r="F270" i="1"/>
  <c r="P270" i="1" s="1"/>
  <c r="R286" i="1"/>
  <c r="F286" i="1" s="1"/>
  <c r="P286" i="1" s="1"/>
  <c r="F298" i="1"/>
  <c r="P298" i="1" s="1"/>
  <c r="F302" i="1"/>
  <c r="P302" i="1" s="1"/>
  <c r="R318" i="1"/>
  <c r="F318" i="1" s="1"/>
  <c r="P318" i="1" s="1"/>
  <c r="R338" i="1"/>
  <c r="F338" i="1" s="1"/>
  <c r="P338" i="1" s="1"/>
  <c r="F350" i="1"/>
  <c r="P350" i="1" s="1"/>
  <c r="R366" i="1"/>
  <c r="F366" i="1" s="1"/>
  <c r="P366" i="1" s="1"/>
  <c r="R374" i="1"/>
  <c r="F374" i="1" s="1"/>
  <c r="P374" i="1" s="1"/>
  <c r="R378" i="1"/>
  <c r="F378" i="1" s="1"/>
  <c r="P378" i="1" s="1"/>
  <c r="R390" i="1"/>
  <c r="F390" i="1" s="1"/>
  <c r="P390" i="1" s="1"/>
  <c r="R394" i="1"/>
  <c r="F394" i="1" s="1"/>
  <c r="P394" i="1" s="1"/>
  <c r="R418" i="1"/>
  <c r="F430" i="1"/>
  <c r="P430" i="1" s="1"/>
  <c r="F434" i="1"/>
  <c r="P434" i="1" s="1"/>
  <c r="R450" i="1"/>
  <c r="F450" i="1" s="1"/>
  <c r="P450" i="1" s="1"/>
  <c r="R462" i="1"/>
  <c r="F462" i="1" s="1"/>
  <c r="P462" i="1" s="1"/>
  <c r="F466" i="1"/>
  <c r="P466" i="1" s="1"/>
  <c r="R470" i="1"/>
  <c r="F470" i="1" s="1"/>
  <c r="P470" i="1" s="1"/>
  <c r="R474" i="1"/>
  <c r="F474" i="1" s="1"/>
  <c r="P474" i="1" s="1"/>
  <c r="R490" i="1"/>
  <c r="F490" i="1" s="1"/>
  <c r="P490" i="1" s="1"/>
  <c r="R494" i="1"/>
  <c r="F494" i="1" s="1"/>
  <c r="P494" i="1" s="1"/>
  <c r="R518" i="1"/>
  <c r="F518" i="1" s="1"/>
  <c r="P518" i="1" s="1"/>
  <c r="F530" i="1"/>
  <c r="P530" i="1" s="1"/>
  <c r="F546" i="1"/>
  <c r="P546" i="1" s="1"/>
  <c r="R558" i="1"/>
  <c r="R562" i="1"/>
  <c r="R570" i="1"/>
  <c r="R574" i="1"/>
  <c r="F574" i="1" s="1"/>
  <c r="P574" i="1" s="1"/>
  <c r="R578" i="1"/>
  <c r="F578" i="1" s="1"/>
  <c r="P578" i="1" s="1"/>
  <c r="F582" i="1"/>
  <c r="P582" i="1" s="1"/>
  <c r="R586" i="1"/>
  <c r="R590" i="1"/>
  <c r="F590" i="1" s="1"/>
  <c r="P590" i="1" s="1"/>
  <c r="R594" i="1"/>
  <c r="F594" i="1" s="1"/>
  <c r="P594" i="1" s="1"/>
  <c r="R606" i="1"/>
  <c r="F606" i="1" s="1"/>
  <c r="P606" i="1" s="1"/>
  <c r="R618" i="1"/>
  <c r="F618" i="1" s="1"/>
  <c r="P618" i="1" s="1"/>
  <c r="R642" i="1"/>
  <c r="F642" i="1" s="1"/>
  <c r="P642" i="1" s="1"/>
  <c r="R654" i="1"/>
  <c r="F654" i="1" s="1"/>
  <c r="P654" i="1" s="1"/>
  <c r="R666" i="1"/>
  <c r="F666" i="1" s="1"/>
  <c r="P666" i="1" s="1"/>
  <c r="R678" i="1"/>
  <c r="F678" i="1" s="1"/>
  <c r="P678" i="1" s="1"/>
  <c r="F682" i="1"/>
  <c r="P682" i="1" s="1"/>
  <c r="Q238" i="1"/>
  <c r="R238" i="1" s="1"/>
  <c r="F250" i="1"/>
  <c r="P250" i="1" s="1"/>
  <c r="R274" i="1"/>
  <c r="F274" i="1" s="1"/>
  <c r="P274" i="1" s="1"/>
  <c r="R278" i="1"/>
  <c r="F278" i="1" s="1"/>
  <c r="P278" i="1" s="1"/>
  <c r="R302" i="1"/>
  <c r="R314" i="1"/>
  <c r="F314" i="1" s="1"/>
  <c r="P314" i="1" s="1"/>
  <c r="F330" i="1"/>
  <c r="P330" i="1" s="1"/>
  <c r="R354" i="1"/>
  <c r="F354" i="1" s="1"/>
  <c r="P354" i="1" s="1"/>
  <c r="F370" i="1"/>
  <c r="P370" i="1" s="1"/>
  <c r="R386" i="1"/>
  <c r="F386" i="1" s="1"/>
  <c r="P386" i="1" s="1"/>
  <c r="R398" i="1"/>
  <c r="F398" i="1" s="1"/>
  <c r="P398" i="1" s="1"/>
  <c r="R406" i="1"/>
  <c r="F406" i="1" s="1"/>
  <c r="P406" i="1" s="1"/>
  <c r="R410" i="1"/>
  <c r="F410" i="1" s="1"/>
  <c r="P410" i="1" s="1"/>
  <c r="R434" i="1"/>
  <c r="R446" i="1"/>
  <c r="F446" i="1" s="1"/>
  <c r="P446" i="1" s="1"/>
  <c r="R478" i="1"/>
  <c r="F482" i="1"/>
  <c r="P482" i="1" s="1"/>
  <c r="R486" i="1"/>
  <c r="F486" i="1" s="1"/>
  <c r="P486" i="1" s="1"/>
  <c r="R498" i="1"/>
  <c r="F498" i="1" s="1"/>
  <c r="P498" i="1" s="1"/>
  <c r="R506" i="1"/>
  <c r="F506" i="1" s="1"/>
  <c r="P506" i="1" s="1"/>
  <c r="R510" i="1"/>
  <c r="F510" i="1" s="1"/>
  <c r="P510" i="1" s="1"/>
  <c r="R534" i="1"/>
  <c r="F534" i="1" s="1"/>
  <c r="P534" i="1" s="1"/>
  <c r="R546" i="1"/>
  <c r="F558" i="1"/>
  <c r="P558" i="1" s="1"/>
  <c r="F562" i="1"/>
  <c r="P562" i="1" s="1"/>
  <c r="R630" i="1"/>
  <c r="F630" i="1" s="1"/>
  <c r="P630" i="1" s="1"/>
  <c r="R638" i="1"/>
  <c r="F638" i="1" s="1"/>
  <c r="P638" i="1" s="1"/>
  <c r="R16" i="6"/>
  <c r="F16" i="6" s="1"/>
  <c r="P16" i="6" s="1"/>
  <c r="R19" i="6"/>
  <c r="F19" i="6" s="1"/>
  <c r="P19" i="6" s="1"/>
  <c r="F26" i="6"/>
  <c r="P26" i="6" s="1"/>
  <c r="R28" i="6"/>
  <c r="F28" i="6" s="1"/>
  <c r="P28" i="6" s="1"/>
  <c r="R29" i="6"/>
  <c r="F29" i="6" s="1"/>
  <c r="P29" i="6" s="1"/>
  <c r="R35" i="6"/>
  <c r="F35" i="6" s="1"/>
  <c r="P35" i="6" s="1"/>
  <c r="F17" i="9"/>
  <c r="P17" i="9" s="1"/>
  <c r="R19" i="9"/>
  <c r="F19" i="9" s="1"/>
  <c r="P19" i="9" s="1"/>
  <c r="R20" i="9"/>
  <c r="R26" i="9"/>
  <c r="F26" i="9" s="1"/>
  <c r="P26" i="9" s="1"/>
  <c r="F29" i="9"/>
  <c r="P29" i="9" s="1"/>
  <c r="F32" i="9"/>
  <c r="P32" i="9" s="1"/>
  <c r="R35" i="9"/>
  <c r="F35" i="9" s="1"/>
  <c r="P35" i="9" s="1"/>
  <c r="F17" i="10"/>
  <c r="P17" i="10" s="1"/>
  <c r="R20" i="13"/>
  <c r="P58" i="13"/>
  <c r="F11" i="19" s="1"/>
  <c r="R44" i="13"/>
  <c r="F44" i="13" s="1"/>
  <c r="P44" i="13" s="1"/>
  <c r="R14" i="6"/>
  <c r="R15" i="6"/>
  <c r="F15" i="6" s="1"/>
  <c r="P15" i="6" s="1"/>
  <c r="R17" i="6"/>
  <c r="F17" i="6" s="1"/>
  <c r="P17" i="6" s="1"/>
  <c r="R18" i="6"/>
  <c r="F18" i="6" s="1"/>
  <c r="P18" i="6" s="1"/>
  <c r="R23" i="6"/>
  <c r="F23" i="6" s="1"/>
  <c r="P23" i="6" s="1"/>
  <c r="F30" i="6"/>
  <c r="P30" i="6" s="1"/>
  <c r="R32" i="6"/>
  <c r="F32" i="6" s="1"/>
  <c r="P32" i="6" s="1"/>
  <c r="R33" i="6"/>
  <c r="R34" i="6"/>
  <c r="R14" i="9"/>
  <c r="F20" i="9"/>
  <c r="P20" i="9" s="1"/>
  <c r="F21" i="9"/>
  <c r="P21" i="9" s="1"/>
  <c r="R23" i="9"/>
  <c r="F23" i="9" s="1"/>
  <c r="P23" i="9" s="1"/>
  <c r="R24" i="9"/>
  <c r="F24" i="9" s="1"/>
  <c r="P24" i="9" s="1"/>
  <c r="R30" i="9"/>
  <c r="F30" i="9" s="1"/>
  <c r="P30" i="9" s="1"/>
  <c r="F33" i="9"/>
  <c r="P33" i="9" s="1"/>
  <c r="F686" i="1"/>
  <c r="P686" i="1" s="1"/>
  <c r="R694" i="1"/>
  <c r="F694" i="1" s="1"/>
  <c r="P694" i="1" s="1"/>
  <c r="R20" i="6"/>
  <c r="F20" i="6" s="1"/>
  <c r="P20" i="6" s="1"/>
  <c r="R21" i="6"/>
  <c r="R27" i="6"/>
  <c r="F27" i="6" s="1"/>
  <c r="P27" i="6" s="1"/>
  <c r="F33" i="6"/>
  <c r="P33" i="6" s="1"/>
  <c r="F25" i="9"/>
  <c r="P25" i="9" s="1"/>
  <c r="F29" i="13"/>
  <c r="P29" i="13" s="1"/>
  <c r="F37" i="13"/>
  <c r="P37" i="13" s="1"/>
  <c r="F21" i="6"/>
  <c r="P21" i="6" s="1"/>
  <c r="F22" i="6"/>
  <c r="P22" i="6" s="1"/>
  <c r="R24" i="6"/>
  <c r="F24" i="6" s="1"/>
  <c r="P24" i="6" s="1"/>
  <c r="R25" i="6"/>
  <c r="F25" i="6" s="1"/>
  <c r="P25" i="6" s="1"/>
  <c r="R31" i="6"/>
  <c r="F31" i="6" s="1"/>
  <c r="P31" i="6" s="1"/>
  <c r="F34" i="6"/>
  <c r="P34" i="6" s="1"/>
  <c r="R16" i="9"/>
  <c r="F16" i="9" s="1"/>
  <c r="P16" i="9" s="1"/>
  <c r="R22" i="9"/>
  <c r="F22" i="9" s="1"/>
  <c r="P22" i="9" s="1"/>
  <c r="F28" i="9"/>
  <c r="P28" i="9" s="1"/>
  <c r="R31" i="9"/>
  <c r="F31" i="9" s="1"/>
  <c r="P31" i="9" s="1"/>
  <c r="R32" i="9"/>
  <c r="F30" i="14"/>
  <c r="P30" i="14" s="1"/>
  <c r="R23" i="11"/>
  <c r="F23" i="11" s="1"/>
  <c r="P23" i="11" s="1"/>
  <c r="F25" i="11"/>
  <c r="P25" i="11" s="1"/>
  <c r="R27" i="11"/>
  <c r="F27" i="11" s="1"/>
  <c r="P27" i="11" s="1"/>
  <c r="F29" i="11"/>
  <c r="P29" i="11" s="1"/>
  <c r="P16" i="18"/>
  <c r="P37" i="18" s="1"/>
  <c r="R16" i="10"/>
  <c r="F16" i="10" s="1"/>
  <c r="P16" i="10" s="1"/>
  <c r="P22" i="10" s="1"/>
  <c r="F20" i="10"/>
  <c r="P20" i="10" s="1"/>
  <c r="R16" i="11"/>
  <c r="F16" i="11" s="1"/>
  <c r="P16" i="11" s="1"/>
  <c r="R20" i="11"/>
  <c r="F20" i="11" s="1"/>
  <c r="P20" i="11" s="1"/>
  <c r="F51" i="13"/>
  <c r="P51" i="13" s="1"/>
  <c r="Q66" i="14"/>
  <c r="R66" i="14" s="1"/>
  <c r="F66" i="14" s="1"/>
  <c r="P66" i="14" s="1"/>
  <c r="F18" i="15"/>
  <c r="P18" i="15" s="1"/>
  <c r="R15" i="9"/>
  <c r="F15" i="9" s="1"/>
  <c r="P15" i="9" s="1"/>
  <c r="P45" i="13"/>
  <c r="R47" i="13"/>
  <c r="F47" i="13" s="1"/>
  <c r="P47" i="13" s="1"/>
  <c r="R86" i="14"/>
  <c r="F86" i="14" s="1"/>
  <c r="P86" i="14" s="1"/>
  <c r="R78" i="14"/>
  <c r="Q42" i="14"/>
  <c r="R42" i="14" s="1"/>
  <c r="F42" i="14" s="1"/>
  <c r="P42" i="14" s="1"/>
  <c r="Q90" i="14"/>
  <c r="R90" i="14" s="1"/>
  <c r="F90" i="14" s="1"/>
  <c r="P90" i="14" s="1"/>
  <c r="F26" i="15"/>
  <c r="P26" i="15" s="1"/>
  <c r="P27" i="10"/>
  <c r="F9" i="19" s="1"/>
  <c r="F14" i="19" s="1"/>
  <c r="F9" i="20" s="1"/>
  <c r="F10" i="20" s="1"/>
  <c r="P37" i="11"/>
  <c r="F10" i="19" s="1"/>
  <c r="F19" i="11"/>
  <c r="P19" i="11" s="1"/>
  <c r="R21" i="13"/>
  <c r="F21" i="13" s="1"/>
  <c r="P21" i="13" s="1"/>
  <c r="R22" i="13"/>
  <c r="F22" i="13" s="1"/>
  <c r="P22" i="13" s="1"/>
  <c r="R29" i="13"/>
  <c r="R30" i="13"/>
  <c r="F30" i="13" s="1"/>
  <c r="P30" i="13" s="1"/>
  <c r="R38" i="13"/>
  <c r="F38" i="13" s="1"/>
  <c r="P38" i="13" s="1"/>
  <c r="F45" i="13"/>
  <c r="R46" i="13"/>
  <c r="F46" i="13" s="1"/>
  <c r="P46" i="13" s="1"/>
  <c r="Q34" i="14"/>
  <c r="R34" i="14" s="1"/>
  <c r="F34" i="14" s="1"/>
  <c r="P34" i="14" s="1"/>
  <c r="F46" i="14"/>
  <c r="P46" i="14" s="1"/>
  <c r="Q74" i="14"/>
  <c r="R74" i="14" s="1"/>
  <c r="F74" i="14" s="1"/>
  <c r="P74" i="14" s="1"/>
  <c r="Q33" i="17"/>
  <c r="R33" i="17" s="1"/>
  <c r="F33" i="17" s="1"/>
  <c r="P33" i="17" s="1"/>
  <c r="R28" i="18"/>
  <c r="F28" i="18" s="1"/>
  <c r="P28" i="18" s="1"/>
  <c r="P42" i="18"/>
  <c r="F14" i="20" s="1"/>
  <c r="F15" i="20" s="1"/>
  <c r="F16" i="13"/>
  <c r="P16" i="13" s="1"/>
  <c r="F20" i="13"/>
  <c r="P20" i="13" s="1"/>
  <c r="F24" i="13"/>
  <c r="P24" i="13" s="1"/>
  <c r="F28" i="13"/>
  <c r="P28" i="13" s="1"/>
  <c r="F32" i="13"/>
  <c r="P32" i="13" s="1"/>
  <c r="F36" i="13"/>
  <c r="P36" i="13" s="1"/>
  <c r="F40" i="13"/>
  <c r="P40" i="13" s="1"/>
  <c r="Q30" i="14"/>
  <c r="R30" i="14" s="1"/>
  <c r="Q58" i="14"/>
  <c r="R58" i="14" s="1"/>
  <c r="F58" i="14" s="1"/>
  <c r="P58" i="14" s="1"/>
  <c r="Q82" i="14"/>
  <c r="R82" i="14" s="1"/>
  <c r="F82" i="14" s="1"/>
  <c r="P82" i="14" s="1"/>
  <c r="Q50" i="15"/>
  <c r="R50" i="15" s="1"/>
  <c r="F50" i="15" s="1"/>
  <c r="P50" i="15" s="1"/>
  <c r="F15" i="17"/>
  <c r="P15" i="17" s="1"/>
  <c r="P46" i="17" s="1"/>
  <c r="F19" i="17"/>
  <c r="P19" i="17" s="1"/>
  <c r="F23" i="17"/>
  <c r="P23" i="17" s="1"/>
  <c r="F29" i="17"/>
  <c r="P29" i="17" s="1"/>
  <c r="F41" i="17"/>
  <c r="P41" i="17" s="1"/>
  <c r="F29" i="18"/>
  <c r="P29" i="18" s="1"/>
  <c r="F30" i="18"/>
  <c r="P30" i="18" s="1"/>
  <c r="P38" i="15"/>
  <c r="F46" i="15"/>
  <c r="P46" i="15" s="1"/>
  <c r="P64" i="15"/>
  <c r="F13" i="19" s="1"/>
  <c r="R54" i="15"/>
  <c r="F54" i="15" s="1"/>
  <c r="P54" i="15" s="1"/>
  <c r="F18" i="17"/>
  <c r="P18" i="17" s="1"/>
  <c r="F15" i="18"/>
  <c r="P15" i="18" s="1"/>
  <c r="F16" i="18"/>
  <c r="F20" i="18"/>
  <c r="P20" i="18" s="1"/>
  <c r="F21" i="18"/>
  <c r="P21" i="18" s="1"/>
  <c r="F25" i="18"/>
  <c r="P25" i="18" s="1"/>
  <c r="F78" i="14"/>
  <c r="P78" i="14" s="1"/>
  <c r="F94" i="14"/>
  <c r="P94" i="14" s="1"/>
  <c r="Q30" i="15"/>
  <c r="R30" i="15" s="1"/>
  <c r="F30" i="15" s="1"/>
  <c r="P30" i="15" s="1"/>
  <c r="F34" i="15"/>
  <c r="P34" i="15" s="1"/>
  <c r="F15" i="16"/>
  <c r="P15" i="16" s="1"/>
  <c r="F19" i="16"/>
  <c r="P19" i="16" s="1"/>
  <c r="F23" i="16"/>
  <c r="P23" i="16" s="1"/>
  <c r="F24" i="16"/>
  <c r="P24" i="16" s="1"/>
  <c r="F25" i="16"/>
  <c r="P25" i="16" s="1"/>
  <c r="F27" i="16"/>
  <c r="F28" i="16"/>
  <c r="P28" i="16" s="1"/>
  <c r="F30" i="16"/>
  <c r="P30" i="16" s="1"/>
  <c r="F25" i="17"/>
  <c r="P25" i="17" s="1"/>
  <c r="F27" i="18"/>
  <c r="P27" i="18" s="1"/>
  <c r="P53" i="13" l="1"/>
  <c r="P23" i="10"/>
  <c r="P24" i="10"/>
  <c r="P37" i="6"/>
  <c r="P37" i="9"/>
  <c r="P38" i="18"/>
  <c r="P39" i="18" s="1"/>
  <c r="P47" i="17"/>
  <c r="P48" i="17" s="1"/>
  <c r="P59" i="15"/>
  <c r="P32" i="11"/>
  <c r="P99" i="14"/>
  <c r="P698" i="1"/>
  <c r="P32" i="16"/>
  <c r="F16" i="20"/>
  <c r="F20" i="20" s="1"/>
  <c r="F25" i="20" s="1"/>
  <c r="F30" i="20" s="1"/>
  <c r="P50" i="17" l="1"/>
  <c r="P49" i="17"/>
  <c r="P40" i="18"/>
  <c r="P41" i="18" s="1"/>
  <c r="E14" i="20" s="1"/>
  <c r="H14" i="20" s="1"/>
  <c r="P43" i="18"/>
  <c r="F6" i="18" s="1"/>
  <c r="P699" i="1"/>
  <c r="P700" i="1" s="1"/>
  <c r="P100" i="14"/>
  <c r="P101" i="14" s="1"/>
  <c r="F31" i="20"/>
  <c r="F32" i="20" s="1"/>
  <c r="F33" i="20" s="1"/>
  <c r="F34" i="20" s="1"/>
  <c r="P33" i="11"/>
  <c r="P34" i="11"/>
  <c r="P28" i="10"/>
  <c r="F6" i="10" s="1"/>
  <c r="P25" i="10"/>
  <c r="P26" i="10" s="1"/>
  <c r="E9" i="19" s="1"/>
  <c r="H9" i="19" s="1"/>
  <c r="P38" i="9"/>
  <c r="P39" i="9" s="1"/>
  <c r="P40" i="9" s="1"/>
  <c r="P41" i="9" s="1"/>
  <c r="P54" i="13"/>
  <c r="P55" i="13" s="1"/>
  <c r="P38" i="6"/>
  <c r="P39" i="6" s="1"/>
  <c r="P34" i="16"/>
  <c r="P33" i="16"/>
  <c r="P60" i="15"/>
  <c r="P61" i="15" s="1"/>
  <c r="P59" i="13" l="1"/>
  <c r="F6" i="13" s="1"/>
  <c r="P56" i="13"/>
  <c r="P57" i="13" s="1"/>
  <c r="E11" i="19" s="1"/>
  <c r="H11" i="19" s="1"/>
  <c r="E8" i="19"/>
  <c r="H8" i="19" s="1"/>
  <c r="P43" i="9"/>
  <c r="F6" i="9" s="1"/>
  <c r="P40" i="6"/>
  <c r="P41" i="6" s="1"/>
  <c r="E7" i="19" s="1"/>
  <c r="P102" i="14"/>
  <c r="P103" i="14"/>
  <c r="P65" i="15"/>
  <c r="F6" i="15" s="1"/>
  <c r="P62" i="15"/>
  <c r="P63" i="15" s="1"/>
  <c r="E13" i="19" s="1"/>
  <c r="H13" i="19" s="1"/>
  <c r="P701" i="1"/>
  <c r="P702" i="1" s="1"/>
  <c r="P36" i="16"/>
  <c r="P35" i="16"/>
  <c r="P35" i="11"/>
  <c r="P36" i="11" s="1"/>
  <c r="E10" i="19" s="1"/>
  <c r="H10" i="19" s="1"/>
  <c r="F6" i="17"/>
  <c r="E13" i="20"/>
  <c r="H13" i="20" s="1"/>
  <c r="F6" i="1" l="1"/>
  <c r="D6" i="19"/>
  <c r="F6" i="16"/>
  <c r="E12" i="20"/>
  <c r="F6" i="14"/>
  <c r="E12" i="19"/>
  <c r="H12" i="19" s="1"/>
  <c r="P38" i="11"/>
  <c r="F6" i="11" s="1"/>
  <c r="P43" i="6"/>
  <c r="F6" i="6" s="1"/>
  <c r="H7" i="19"/>
  <c r="E14" i="19"/>
  <c r="E9" i="20" s="1"/>
  <c r="E10" i="20" s="1"/>
  <c r="E15" i="20" l="1"/>
  <c r="E16" i="20" s="1"/>
  <c r="E18" i="20" s="1"/>
  <c r="E19" i="20" s="1"/>
  <c r="E20" i="20" s="1"/>
  <c r="H12" i="20"/>
  <c r="H15" i="20" s="1"/>
  <c r="D14" i="19"/>
  <c r="D9" i="20" s="1"/>
  <c r="H6" i="19"/>
  <c r="H14" i="19" s="1"/>
  <c r="G3" i="19" s="1"/>
  <c r="H9" i="20" l="1"/>
  <c r="D10" i="20"/>
  <c r="E25" i="20"/>
  <c r="E30" i="20" s="1"/>
  <c r="E22" i="20"/>
  <c r="E24" i="20" s="1"/>
  <c r="H10" i="20" l="1"/>
  <c r="H16" i="20" s="1"/>
  <c r="D16" i="20"/>
  <c r="D18" i="20" s="1"/>
  <c r="E31" i="20"/>
  <c r="E32" i="20" s="1"/>
  <c r="E33" i="20" s="1"/>
  <c r="E34" i="20" s="1"/>
  <c r="D19" i="20" l="1"/>
  <c r="H18" i="20"/>
  <c r="H19" i="20" l="1"/>
  <c r="H35" i="20" s="1"/>
  <c r="D20" i="20"/>
  <c r="G23" i="20" l="1"/>
  <c r="H20" i="20"/>
  <c r="D22" i="20"/>
  <c r="G24" i="20" l="1"/>
  <c r="H23" i="20"/>
  <c r="G25" i="20"/>
  <c r="H22" i="20"/>
  <c r="D24" i="20"/>
  <c r="H24" i="20" l="1"/>
  <c r="H25" i="20" s="1"/>
  <c r="D25" i="20"/>
  <c r="G27" i="20" l="1"/>
  <c r="G28" i="20"/>
  <c r="H28" i="20" s="1"/>
  <c r="D30" i="20"/>
  <c r="H27" i="20" l="1"/>
  <c r="H29" i="20" s="1"/>
  <c r="H30" i="20" s="1"/>
  <c r="G29" i="20"/>
  <c r="G30" i="20" s="1"/>
  <c r="D31" i="20"/>
  <c r="D32" i="20" s="1"/>
  <c r="D33" i="20" s="1"/>
  <c r="D34" i="20" s="1"/>
  <c r="H31" i="20" l="1"/>
  <c r="H32" i="20" s="1"/>
  <c r="H33" i="20" s="1"/>
  <c r="H34" i="20" s="1"/>
  <c r="G4" i="20" s="1"/>
  <c r="G31" i="20"/>
  <c r="G32" i="20" s="1"/>
  <c r="G33" i="20" s="1"/>
  <c r="G34" i="20" s="1"/>
</calcChain>
</file>

<file path=xl/sharedStrings.xml><?xml version="1.0" encoding="utf-8"?>
<sst xmlns="http://schemas.openxmlformats.org/spreadsheetml/2006/main" count="3575" uniqueCount="792">
  <si>
    <t>Ծրագրի անվանումը</t>
  </si>
  <si>
    <t>Նախահաշիվ N1-1 Համաշինարարական աշխատանքներ</t>
  </si>
  <si>
    <t>Ինդեքսավորումը</t>
  </si>
  <si>
    <t>աշխատավարձին</t>
  </si>
  <si>
    <t>Շինարարական աշխատանքների արժեքը -</t>
  </si>
  <si>
    <t>հազ. դր.</t>
  </si>
  <si>
    <t>մեք. եւ սարք. շահագործմանը</t>
  </si>
  <si>
    <t>Տրանսպորտային ծախսերի գործակիցը</t>
  </si>
  <si>
    <t>NN</t>
  </si>
  <si>
    <t>Հիմնավորումը</t>
  </si>
  <si>
    <t>Աշխատանքների անվանումը</t>
  </si>
  <si>
    <t>Չափման միավորը</t>
  </si>
  <si>
    <t>Ծավալը</t>
  </si>
  <si>
    <t>1 միավորի ընդհանուր արժեքը /հազ. դր./</t>
  </si>
  <si>
    <t>Այդ թվում`</t>
  </si>
  <si>
    <t>Ընդհանուր արժեքը</t>
  </si>
  <si>
    <t>Նյութերի արժեքը</t>
  </si>
  <si>
    <t>x1.02x1.05x</t>
  </si>
  <si>
    <t>Աշխատավարձը</t>
  </si>
  <si>
    <t>Մեքենա-մեխ. շահագործումը</t>
  </si>
  <si>
    <t>Նյութերի ծախսը եւ արժեքը 1 միավորի համար</t>
  </si>
  <si>
    <t>ըստ նորմերի</t>
  </si>
  <si>
    <t>գործող գներով</t>
  </si>
  <si>
    <t>անվանումը</t>
  </si>
  <si>
    <t>չափման
 միավորը</t>
  </si>
  <si>
    <t>Քանակը</t>
  </si>
  <si>
    <t>արժեքը</t>
  </si>
  <si>
    <t>ընդհանուր արշեքը</t>
  </si>
  <si>
    <t>հազ. դրամ</t>
  </si>
  <si>
    <t>դրամ</t>
  </si>
  <si>
    <t>խմ</t>
  </si>
  <si>
    <t>գծմ</t>
  </si>
  <si>
    <t>Հողային աշխատանքներ</t>
  </si>
  <si>
    <t>1-1551</t>
  </si>
  <si>
    <t>3-րդ կարգի գրունտի մշակում մեխանիզմով խրամուղիներում կողլիցք</t>
  </si>
  <si>
    <t/>
  </si>
  <si>
    <t>Գրունտի մշակում ձեռքով</t>
  </si>
  <si>
    <t>Քանդված գրունտի տեղափոխում բուլդոզերով  20մ /լիցք/</t>
  </si>
  <si>
    <t>1-968</t>
  </si>
  <si>
    <t>Գրունտի ետլիցք  \շենքի տակ/</t>
  </si>
  <si>
    <t>Քանդված գրունտի բարձելով ա/մեք.</t>
  </si>
  <si>
    <t>տ</t>
  </si>
  <si>
    <t>Հիմքեր և կարկաս</t>
  </si>
  <si>
    <t>Բետոնե նախապատրաստական շերտ B7,5 բետոնեվ</t>
  </si>
  <si>
    <t xml:space="preserve">
մ3</t>
  </si>
  <si>
    <t>Ե/բետոնե  որմնախարիսխի իրականացում B15 բետոնեվ</t>
  </si>
  <si>
    <t>ինֆ.տեղ.</t>
  </si>
  <si>
    <t>Ամրան  A500c</t>
  </si>
  <si>
    <t>Ամրան  AIc</t>
  </si>
  <si>
    <t/>
  </si>
  <si>
    <t>26-66</t>
  </si>
  <si>
    <t>Մետաղական ցանց  AIc</t>
  </si>
  <si>
    <t>Առանցին ամրանաձողեր  A500c</t>
  </si>
  <si>
    <t>25-16</t>
  </si>
  <si>
    <t>33-763</t>
  </si>
  <si>
    <t>Մտոցի ներկում</t>
  </si>
  <si>
    <t>25-3</t>
  </si>
  <si>
    <t>Մետաղական աստիճանների իրականացում</t>
  </si>
  <si>
    <t>Աստիճանների ներկում</t>
  </si>
  <si>
    <t>Մետաղական արտաքին աստիճանների իրականացում</t>
  </si>
  <si>
    <t>Արտաքին  աստիճանավանդակի  իրականացում B15 բետոնով</t>
  </si>
  <si>
    <t xml:space="preserve">Պատեր և միջնորմներ </t>
  </si>
  <si>
    <t>Շարվածքի իրականացում ու/կ տուֆ քարով</t>
  </si>
  <si>
    <t xml:space="preserve">Շարվածքի իրականացում պ/բլոկներով /200mm/ պատի հաստ, 400  մմ   </t>
  </si>
  <si>
    <t>Միջնորմների շարվածքի իրականացում պեմզաբլոկներով 100mm</t>
  </si>
  <si>
    <t>Միջնորմների շարվածքի իրականացում պեմզաբլոկներով 200mm</t>
  </si>
  <si>
    <t>Միջնորմների անցքերի  լցնում ց/ավազե շաղախով</t>
  </si>
  <si>
    <t>Ամրանավորում  ցանցով  Aic</t>
  </si>
  <si>
    <t>Ամրանավորում  A500c</t>
  </si>
  <si>
    <t>Ամրանավորում  AIc</t>
  </si>
  <si>
    <t xml:space="preserve">Ներդիր մաս </t>
  </si>
  <si>
    <t xml:space="preserve">Ե/բետոնե բարավորի իրականացում B15բետոնով </t>
  </si>
  <si>
    <t>22-64</t>
  </si>
  <si>
    <t>Ճկուն կապ փրփրապլաստով 2սմ հաստ</t>
  </si>
  <si>
    <t>Շուկա</t>
  </si>
  <si>
    <t>Փրփրապլաստի արժեքը</t>
  </si>
  <si>
    <t>Երեսապատման սալիկների ամրակապում   B15 բետոնով</t>
  </si>
  <si>
    <t>Ամրան  4Br-1</t>
  </si>
  <si>
    <t>9-116</t>
  </si>
  <si>
    <t>Մետաղական մասերի  ներկում</t>
  </si>
  <si>
    <t>Տանիք</t>
  </si>
  <si>
    <t>8-287</t>
  </si>
  <si>
    <t>Ջերմամեկուսիչ շերտ  Խարամից մանրահատ</t>
  </si>
  <si>
    <t>մ3</t>
  </si>
  <si>
    <t>8-291</t>
  </si>
  <si>
    <t>Տանիքի գոլորշամեկուսիչ շերտ</t>
  </si>
  <si>
    <t>10-70</t>
  </si>
  <si>
    <t>8-265</t>
  </si>
  <si>
    <t xml:space="preserve">
մ2</t>
  </si>
  <si>
    <t>8-301</t>
  </si>
  <si>
    <t>Օդափոխության պատուհանների  տեղադրում շերտափեղկով</t>
  </si>
  <si>
    <t>հատ</t>
  </si>
  <si>
    <t>8-279</t>
  </si>
  <si>
    <t>Մանր ծածկույթների քիվի, հոսնոցի  և օդափոխության պատուհանների երեսպատում գդունավոր ցինկապատ թիթեղով</t>
  </si>
  <si>
    <t>մ2</t>
  </si>
  <si>
    <t>26-8</t>
  </si>
  <si>
    <t>Թումբերի իրականացում B15 բետոնով կանգնակների տակ</t>
  </si>
  <si>
    <t>12-404</t>
  </si>
  <si>
    <t>Տանիքածածկի իրականացում գունավոր հարթ թիթեղով</t>
  </si>
  <si>
    <t>8-278</t>
  </si>
  <si>
    <t>Ջրհորդանների իրականացում կիսախողովակներից կախովի</t>
  </si>
  <si>
    <t>8-191</t>
  </si>
  <si>
    <t>Ջրհոս խողովակների կոմպլեկտ 6մ բարձրությամբ   d=100 գունավոր</t>
  </si>
  <si>
    <t>կ-տ</t>
  </si>
  <si>
    <t>8-234</t>
  </si>
  <si>
    <t xml:space="preserve"> Տանիքի ճակատային հատվածների երեսապատում տախտակով 40մմ </t>
  </si>
  <si>
    <t>Ձնարգել գունավոր</t>
  </si>
  <si>
    <t>23-213</t>
  </si>
  <si>
    <t>Փայտե կոնստրուկցիաների հրապաշտպանություն</t>
  </si>
  <si>
    <t>23-214</t>
  </si>
  <si>
    <t>Կավարամածի և տախտակամածի հրապաշտպանություն</t>
  </si>
  <si>
    <t>8-282</t>
  </si>
  <si>
    <t>Պաշտպանիչ ճաղաշարի իրականացում</t>
  </si>
  <si>
    <t>14-398</t>
  </si>
  <si>
    <t>Պաշտպանիչ ճաղաշարի յուղաներկում</t>
  </si>
  <si>
    <t>Բացվածքներ</t>
  </si>
  <si>
    <t xml:space="preserve">Արտաքին ալյումինե ջերմամեկուսացումով 60մմ հաստ.ապակեփաթեթով 4+4 դռների տեղադրում </t>
  </si>
  <si>
    <t>Արտաքին ալյումինե ջերմամեկուսացումով 60մմ հաստ.ապակեփաթեթով 4+4 դռների տեղադրում չբացվող հատված</t>
  </si>
  <si>
    <t xml:space="preserve">Արտաքին ալյումինե ջերմամեկուսացումով 60մմ հաստ. 4+4 դռների տեղադրում </t>
  </si>
  <si>
    <t xml:space="preserve">Վիտրաժ  ալյումինե ջերմամեկուսացումով 60մմ հաստ.ապակեփաթեթով 4+4 դռների տեղադրում </t>
  </si>
  <si>
    <t>Վիտրաժ ալյումինե ջերմամեկուսացումով 60մմ հաստ.ապակեփաթեթով 4+4 դռների տեղադրում չբացվող հատված</t>
  </si>
  <si>
    <t>7-89</t>
  </si>
  <si>
    <t>ՄԴՖ ապակեպատ դռների տեղադրում /կողպեքով, բռնակով</t>
  </si>
  <si>
    <t>ՄԴՖ խուլ դռների տեղադրում /կողպեքով, բռնակով</t>
  </si>
  <si>
    <t>շուկա</t>
  </si>
  <si>
    <t>Դռան արգելակիչներ</t>
  </si>
  <si>
    <t>ինֆ,տեղ</t>
  </si>
  <si>
    <t xml:space="preserve">Մետաղապլաստե բլոկով գունավոր 60մմ հաստ.ապակեփաթեթով 4+4 պատուհանների տեղադրում բացվող մաս </t>
  </si>
  <si>
    <t xml:space="preserve">Նույնը  չբացվող մաս </t>
  </si>
  <si>
    <t>Նույնը  չբացվող մաս կլոր հատված</t>
  </si>
  <si>
    <t>10-103</t>
  </si>
  <si>
    <t xml:space="preserve">Պատուհանագոգերի  տեղադրում 400մմ </t>
  </si>
  <si>
    <t>Պատուհանագոգեր 400մմ հաստ.</t>
  </si>
  <si>
    <t>Լամինատե պատուհանագոգեր 400մմ հաստ.</t>
  </si>
  <si>
    <t>15-78</t>
  </si>
  <si>
    <t xml:space="preserve">40մմ հաստ.200մմ լայնությամբ բազալտե սալերից արտաքին պատուհանագոգերի տեղադրում </t>
  </si>
  <si>
    <t xml:space="preserve">Ներքի հարդարման աշխատանքներ  
</t>
  </si>
  <si>
    <t>15-95</t>
  </si>
  <si>
    <t>Պատերի և արտաքին դռների շեպերի գոլորշամեկուսիչ թաղանթի իրականացում իզոսպանով</t>
  </si>
  <si>
    <t>26-28
կիրառելի</t>
  </si>
  <si>
    <t>Ջերմամեկուսացում բազալտե թելիկավոր սալերով/բազալտե բամբակ 50մմ հաստ/</t>
  </si>
  <si>
    <t>34-316
34-341</t>
  </si>
  <si>
    <t>Պատերի և շեպերի երեսպատում գիպսաստվարաթղթե 12,5 հաստ սալերով կարկասի վրա</t>
  </si>
  <si>
    <t>14-418</t>
  </si>
  <si>
    <t>Պատերի  և շեպերի ներկում   լատեքսային ներկով ծեփամածկումով</t>
  </si>
  <si>
    <t>11-178</t>
  </si>
  <si>
    <t>Պատերի  գաջի սվաղի իրականացում</t>
  </si>
  <si>
    <t>Պատերի   ներկում   լատեքսային ներկով ծեփամածկումով</t>
  </si>
  <si>
    <t>15-262</t>
  </si>
  <si>
    <t>Պատերի  ց/ավազե սվաղի իրականացում</t>
  </si>
  <si>
    <t>13-137</t>
  </si>
  <si>
    <t xml:space="preserve">Պատերի երեսպատում հախճասալով    </t>
  </si>
  <si>
    <t>11-179</t>
  </si>
  <si>
    <t>Առաստաղների լավորակ գաջի սվաղի իրականացում</t>
  </si>
  <si>
    <t>14-419</t>
  </si>
  <si>
    <t>Առաստաղների      ներկում  լատեքսային ներկով</t>
  </si>
  <si>
    <t>34-316
34-351</t>
  </si>
  <si>
    <t xml:space="preserve">Կախովի առաստաղի իրականացում գիպսաստվարաթղթե սալերով </t>
  </si>
  <si>
    <t>34-316
34-352</t>
  </si>
  <si>
    <t xml:space="preserve">Կախովի առաստաղի իրականացում հիմնակմախքի պատրաստումով  595x595x7 մմ Armstrong </t>
  </si>
  <si>
    <t>9-43</t>
  </si>
  <si>
    <t>Ալյումինե հավաքովի էլեմենտներից բազրիքի մոնտաժում բռնաձողի հետ միասին  h=1,2մ</t>
  </si>
  <si>
    <t>10-45</t>
  </si>
  <si>
    <t>Մանկական սան հանգույցներում լամինատե միջնորմների իրականացում</t>
  </si>
  <si>
    <t>5-85
5-86</t>
  </si>
  <si>
    <t>Պատուհանի և պատուհանագոգի տակ ց/ավազե հարթաշերտի իրականացում 30մմ հաստ.</t>
  </si>
  <si>
    <t>Ալյումինե դեկորատիվ կանգնակ Փ32</t>
  </si>
  <si>
    <t>Ծխնի</t>
  </si>
  <si>
    <t>Բռնակ փական</t>
  </si>
  <si>
    <t>Հայելիներ սան հանգույցներում</t>
  </si>
  <si>
    <t>Կախիչներ սրբիչների համար</t>
  </si>
  <si>
    <t>Զուգարանի թղթի կախիչներ</t>
  </si>
  <si>
    <t>Շերտավարագույր</t>
  </si>
  <si>
    <t xml:space="preserve">Հատակներ  </t>
  </si>
  <si>
    <t>5-67</t>
  </si>
  <si>
    <t>Խճի շերտի իրականացում տոփանումով 100մմ հաստ.</t>
  </si>
  <si>
    <t>5-72</t>
  </si>
  <si>
    <t>Բետոնե շերտի իրականացում B15բետոնով 100մմ</t>
  </si>
  <si>
    <t>26-33</t>
  </si>
  <si>
    <t>Ամրանավորում ամրանային ցանցով
4BрI 150*150</t>
  </si>
  <si>
    <t>Հատակների ջրամեկուսացում 
մեկ շերտ իզոգամով ներառյալ պատերի կողքով</t>
  </si>
  <si>
    <t>Ց/ավազե հարթաշերտի իրականացում 30մմ հաստ.</t>
  </si>
  <si>
    <t>Ց/ավազե հարթաշերտի իրականացում 40մմ հաստ.</t>
  </si>
  <si>
    <t>11-201</t>
  </si>
  <si>
    <t>Վինիլային   հատակների իրականացում գրունտի,սոսնձի, շրիշակների և լարի հետ միասին SCS-FS-02145</t>
  </si>
  <si>
    <t>11-191</t>
  </si>
  <si>
    <t xml:space="preserve">Լամինատե հատակների իրականացում սպունգով շրիշակով </t>
  </si>
  <si>
    <t>5-115</t>
  </si>
  <si>
    <t xml:space="preserve">Չսահող խեցեսալե  սալիկներով հատակների իրականացում </t>
  </si>
  <si>
    <t xml:space="preserve">Մամլոգրանիտե  սալերով հատակների իրականացում  </t>
  </si>
  <si>
    <t>13-143</t>
  </si>
  <si>
    <t xml:space="preserve">Մամլոգրանիտե  սալերով աստիճանավանդակի իրականացում  </t>
  </si>
  <si>
    <t>11-252</t>
  </si>
  <si>
    <t xml:space="preserve">Մամլոգրանիտե   սալերով շրիշակների իրականացում  </t>
  </si>
  <si>
    <t>Մամլոգրանիտե   սալերով շրիշակների իրականացում  160մմ բարձ.</t>
  </si>
  <si>
    <t>Խեցեսալե    սալերով շրիշակների իրականացում  100մմ բարձ.</t>
  </si>
  <si>
    <t xml:space="preserve"> Արտաքին հարդարման աշխատանքներ</t>
  </si>
  <si>
    <t>15-1</t>
  </si>
  <si>
    <t>Որմնախարիսխի երեսապատում 30մմ հաստ.բազալտե սալերով</t>
  </si>
  <si>
    <t>15-74</t>
  </si>
  <si>
    <t>Բազալտե որմնախուփի տեղադրում 8,2քմ</t>
  </si>
  <si>
    <t>11-157</t>
  </si>
  <si>
    <t>Ճակատների ց/ավազե սվաղի իրականացում ցանցի վրա</t>
  </si>
  <si>
    <t>15-535</t>
  </si>
  <si>
    <t xml:space="preserve">Արտաքին պատերի ներկում ճակատային ներկով 
   </t>
  </si>
  <si>
    <t>Արտաքին հորիզոնական մակերեսի ց/ավազե սվաղի իրականացում ցանցի վրա</t>
  </si>
  <si>
    <t xml:space="preserve">Ներկում ճակատային ներկով 
   </t>
  </si>
  <si>
    <t>Ճակատների բետոնյա ելուստների բազալտե գլխադիրների տեղադրում 50մմ հաստ.</t>
  </si>
  <si>
    <t>13-148</t>
  </si>
  <si>
    <t>Ճակատների վրա դիզայներական գունավոր քարերի տեղադրում</t>
  </si>
  <si>
    <t>Տանիքի պողպատե հողմացույց /աքլոր</t>
  </si>
  <si>
    <t>3-70</t>
  </si>
  <si>
    <t>Փայտամած արտաքին հարդարման աշխատանքների</t>
  </si>
  <si>
    <t>Հարթակներ, թեք հարթակներ</t>
  </si>
  <si>
    <t>1-193</t>
  </si>
  <si>
    <t>Գրունտի քանդում ձեռքով    3-րդ կարգի</t>
  </si>
  <si>
    <t>5-63</t>
  </si>
  <si>
    <t>Տոփանում խճի շերտով</t>
  </si>
  <si>
    <t>11-11</t>
  </si>
  <si>
    <t>Հարթակների և թեք հարթակների տակ B15 դասի բետոն 15սմ հաստությամբ</t>
  </si>
  <si>
    <t>Հարթակների,  թեք հարթակների և աստիճանների տակ ց/ավազե հարթաշերտի իրականացում 30մմ հաստ.</t>
  </si>
  <si>
    <t>5-135
13-143</t>
  </si>
  <si>
    <t>Աստիճանների, հարթակների և թեք հարթակների երեսապատում 30մմ հաստ.բազալտե սալերով</t>
  </si>
  <si>
    <t>Կողային մասերի երեսապատում բազալտե 30մմ հաստ.սալերով</t>
  </si>
  <si>
    <t>Հակահրդեհային աստիճանների և հարթակների  տակ ց/ավազե հարթաշերտի իրականացում 30մմ հաստ.</t>
  </si>
  <si>
    <t>Նույնի երեսապատում 30մմ հաստ.բազալտե սալերով</t>
  </si>
  <si>
    <t>Հարթակի վրա բազրիքի մոնտաժում դեկորատիվ ցինկապատ   h=900մմ  5,5 գմ</t>
  </si>
  <si>
    <t>Մետաղական անկեռներ</t>
  </si>
  <si>
    <t>կգ</t>
  </si>
  <si>
    <t>16-78</t>
  </si>
  <si>
    <t>Բազալտե եզրաքարերի տեղադրում 50x100մմ չափերի բետոնե հիմքի վրա</t>
  </si>
  <si>
    <t>գմ</t>
  </si>
  <si>
    <t xml:space="preserve">
մ3
</t>
  </si>
  <si>
    <t>E6-1</t>
  </si>
  <si>
    <t>E6-13</t>
  </si>
  <si>
    <t>E6-71</t>
  </si>
  <si>
    <t>E1-1551</t>
  </si>
  <si>
    <t>E1-961</t>
  </si>
  <si>
    <t>E1-1637
E1-1648</t>
  </si>
  <si>
    <t>E1-968</t>
  </si>
  <si>
    <t>E1-1592</t>
  </si>
  <si>
    <t>բետոն բ7.5</t>
  </si>
  <si>
    <t xml:space="preserve">կաղապար </t>
  </si>
  <si>
    <t xml:space="preserve">տախտակ </t>
  </si>
  <si>
    <t xml:space="preserve">բուտ քար </t>
  </si>
  <si>
    <t>քմ</t>
  </si>
  <si>
    <t>բետոն բ15</t>
  </si>
  <si>
    <t xml:space="preserve">էլեկտրոդ </t>
  </si>
  <si>
    <t xml:space="preserve">ամրան </t>
  </si>
  <si>
    <t>տն</t>
  </si>
  <si>
    <t>բիտում կաուչուկ</t>
  </si>
  <si>
    <t>Ուղղաձիգ ջրամեկուսացում տաք բիտում կաուչուկային մածիկով 2 անգամ</t>
  </si>
  <si>
    <t>Ե/բետոնե հիմնային հեծանի իրականացում  B20 դասի ծանր բետոնով</t>
  </si>
  <si>
    <t xml:space="preserve">բետոն </t>
  </si>
  <si>
    <t>բետոն Բ20</t>
  </si>
  <si>
    <t>Միաձույլ ե/բետոնե սյուների   իրականացում B25 ծանր բետոնով</t>
  </si>
  <si>
    <t>E6-45</t>
  </si>
  <si>
    <t>E6-72</t>
  </si>
  <si>
    <t>E6-31</t>
  </si>
  <si>
    <t>E3-33</t>
  </si>
  <si>
    <t>բետոն Բ25</t>
  </si>
  <si>
    <t>Ներդիր էլեմենտների պատրաստում և տեղադրում</t>
  </si>
  <si>
    <t>մետաղ</t>
  </si>
  <si>
    <t>Միաձույլ ե/բետոնե պարզունակի   իրականացում B20 դասի ծանր բետոնով</t>
  </si>
  <si>
    <t>Միաձույլ ե/բետոնե հեծանների   իրականացում B20 դասի ծանր բետոնով</t>
  </si>
  <si>
    <t>Միաձույլ երկաթբետոնե ծածկերի իրականացում B20 դասի ծանր բետոնով</t>
  </si>
  <si>
    <t>Միաձույլ ե/բետոնե պատի իրականացում  B20 դասի ծանր բետոնով</t>
  </si>
  <si>
    <t>E6-80</t>
  </si>
  <si>
    <t>E6-66</t>
  </si>
  <si>
    <t>էլեկտրոդ/հեղ</t>
  </si>
  <si>
    <t>Միաձույլ ե/բետոնե կանգնակի իրականացում B15 դասի ծանր բետոնով</t>
  </si>
  <si>
    <t>բետոն Բ15</t>
  </si>
  <si>
    <t>Միաձույլ ե/բետոնե պարապետի իրականացում  B15 ծանր բետոնով</t>
  </si>
  <si>
    <t>Միաձուլ ե/բետոնե բարավորի իրականացում  B15 դասի ծանր բետոնով</t>
  </si>
  <si>
    <t>E6-77</t>
  </si>
  <si>
    <t>Միաձույլ ե/բետոնե աստիճանավանդակի  իրականացում B20 ծանր բետոնով</t>
  </si>
  <si>
    <t>Միաձույլ ե/բետոնե աստիճանավանդակի  իրականացում B15 ծանր բետոնով</t>
  </si>
  <si>
    <t xml:space="preserve">Մետաղական կոնստրուկցիայի պատրաստում և տեղադրում </t>
  </si>
  <si>
    <t>ներկ նիտրո</t>
  </si>
  <si>
    <t>E6-2</t>
  </si>
  <si>
    <t>E8-140</t>
  </si>
  <si>
    <t>E6-103
q=0.5</t>
  </si>
  <si>
    <t>E8-59</t>
  </si>
  <si>
    <t>E6-258</t>
  </si>
  <si>
    <t>E7-767</t>
  </si>
  <si>
    <t xml:space="preserve">Արևային ջրատաքացուցիչների  հենարանների պատրաստում և տեղադրում </t>
  </si>
  <si>
    <t>բետոն</t>
  </si>
  <si>
    <t>փայտանյութ</t>
  </si>
  <si>
    <t>ու/կ տուֆ քար</t>
  </si>
  <si>
    <t>ց/ավազե շաղախ</t>
  </si>
  <si>
    <t>պեմզաբլոկ</t>
  </si>
  <si>
    <t>էլեկտրոդ</t>
  </si>
  <si>
    <t>փրփրապլաստ</t>
  </si>
  <si>
    <t>հենարաններ</t>
  </si>
  <si>
    <t>մոնտաժի համար էլեմենտներ</t>
  </si>
  <si>
    <t>հեղյուս</t>
  </si>
  <si>
    <t xml:space="preserve">խարամ </t>
  </si>
  <si>
    <t>պոլիէթիլեն</t>
  </si>
  <si>
    <t xml:space="preserve">Տանիքի փայտե կոնստրուկցիաների իրականացում </t>
  </si>
  <si>
    <t>մետաղակղմինդրո</t>
  </si>
  <si>
    <t>կռվածք</t>
  </si>
  <si>
    <t xml:space="preserve">թիթեղ </t>
  </si>
  <si>
    <t xml:space="preserve">Տանիքածածկի իրականացում   գունավոր մետաղակղմինդրո </t>
  </si>
  <si>
    <t>շերտափեղկ</t>
  </si>
  <si>
    <t>բետոն 15</t>
  </si>
  <si>
    <t>գունավոր հարթ թիթեղով</t>
  </si>
  <si>
    <t xml:space="preserve">մեխ  </t>
  </si>
  <si>
    <t>կիսախողովակ</t>
  </si>
  <si>
    <t>խողովակ</t>
  </si>
  <si>
    <t>ձագար</t>
  </si>
  <si>
    <t>հետհոսք</t>
  </si>
  <si>
    <t>անկյունակ</t>
  </si>
  <si>
    <t>մեխ</t>
  </si>
  <si>
    <t xml:space="preserve">ձնարգել </t>
  </si>
  <si>
    <t>ամոնի ֆոսֆորաթթու</t>
  </si>
  <si>
    <t>ամոնի սուլֆատ</t>
  </si>
  <si>
    <t>նավթի կոնտակտ</t>
  </si>
  <si>
    <t>պաշտպանիչ ճաղաշար</t>
  </si>
  <si>
    <t>յուղաներկ</t>
  </si>
  <si>
    <t>օլիֆ</t>
  </si>
  <si>
    <t xml:space="preserve">արժեքը </t>
  </si>
  <si>
    <t>բազալտե սալեր</t>
  </si>
  <si>
    <t>շաղախ</t>
  </si>
  <si>
    <t>իզոսպան</t>
  </si>
  <si>
    <t>բազալտե թելիկավոր սալեր</t>
  </si>
  <si>
    <t/>
  </si>
  <si>
    <t xml:space="preserve">մ3
</t>
  </si>
  <si>
    <t>գիպսաստվարաթուղթ</t>
  </si>
  <si>
    <t/>
  </si>
  <si>
    <t>պրոֆիլ</t>
  </si>
  <si>
    <t xml:space="preserve">մ2
</t>
  </si>
  <si>
    <t>Լատեքս</t>
  </si>
  <si>
    <t>ծեփամածիկ</t>
  </si>
  <si>
    <t>գաջ</t>
  </si>
  <si>
    <t>ջուր</t>
  </si>
  <si>
    <t>հախճասալ</t>
  </si>
  <si>
    <t>սոսինձ</t>
  </si>
  <si>
    <t>գիպսաստվարաթղթե սալեր</t>
  </si>
  <si>
    <t xml:space="preserve">կախովի առաստաղ </t>
  </si>
  <si>
    <t>լամինատե երկկողմանի սալ</t>
  </si>
  <si>
    <t>ամրացման դետալներ</t>
  </si>
  <si>
    <t>պտուտակ</t>
  </si>
  <si>
    <t>դյուբել</t>
  </si>
  <si>
    <t xml:space="preserve">խիճ </t>
  </si>
  <si>
    <t xml:space="preserve">5-77
</t>
  </si>
  <si>
    <t>բիտում</t>
  </si>
  <si>
    <t>իզոգամ</t>
  </si>
  <si>
    <t>նախաշերտ 7մմ</t>
  </si>
  <si>
    <t>PVC 2.0մմ հաստ.</t>
  </si>
  <si>
    <t>շրիշակ</t>
  </si>
  <si>
    <t>մ</t>
  </si>
  <si>
    <t>լամինատ</t>
  </si>
  <si>
    <t xml:space="preserve">շիրշակով </t>
  </si>
  <si>
    <t xml:space="preserve">և </t>
  </si>
  <si>
    <t xml:space="preserve">սպունգով </t>
  </si>
  <si>
    <t>խեցեսալ</t>
  </si>
  <si>
    <t xml:space="preserve"> սալեր</t>
  </si>
  <si>
    <t>15-1  k=0.5</t>
  </si>
  <si>
    <t>ցանց</t>
  </si>
  <si>
    <t>ճակատային ներկ</t>
  </si>
  <si>
    <t>գունավոր քարեր</t>
  </si>
  <si>
    <t>սոցինձ</t>
  </si>
  <si>
    <t>մետ.մասեր</t>
  </si>
  <si>
    <t>շիթ</t>
  </si>
  <si>
    <t>խիճ</t>
  </si>
  <si>
    <t>ճաղաշար</t>
  </si>
  <si>
    <t>բետոն B15</t>
  </si>
  <si>
    <t xml:space="preserve">եզրաքար </t>
  </si>
  <si>
    <t>Ընդամենը /հազ. դր./</t>
  </si>
  <si>
    <t>Վերադիր ծախսեր 13.3%</t>
  </si>
  <si>
    <t>Շահույթ 11%</t>
  </si>
  <si>
    <t>ԱԿՈՒՆՔ ՀԱՄԱՅՆՔԻ ՆՈՐ ԳՅՈՒՂ ԲՆԱԿԱՎԱՅՐԻ ՄԱՆԿԱՊԱՐՏԵԶԻ
ՇԵՆՔԻ ԿԱՌՈՒՑՈՒՄ</t>
  </si>
  <si>
    <t>1-201</t>
  </si>
  <si>
    <t>ավազակոպիճ</t>
  </si>
  <si>
    <t>ավազ</t>
  </si>
  <si>
    <t>Արևային տաք ջրամատակարարում</t>
  </si>
  <si>
    <t>Պանելային արևային մարտկոց 2կվտ</t>
  </si>
  <si>
    <t>18-133</t>
  </si>
  <si>
    <t>Ծավալային ջերմափոխանակիչ V=160լ</t>
  </si>
  <si>
    <t>Ընդարձակման անոթ V=50լ</t>
  </si>
  <si>
    <t>Ընդարձակման անոթ V=25լ</t>
  </si>
  <si>
    <t>Ավտոմատ խառնիչ Մ25</t>
  </si>
  <si>
    <t>16-135</t>
  </si>
  <si>
    <t>Ապահովիչ փական 6բար</t>
  </si>
  <si>
    <t>18-226</t>
  </si>
  <si>
    <t>Ճնշման կարգավորիչ Մ25</t>
  </si>
  <si>
    <t>18-165</t>
  </si>
  <si>
    <t>Շրջանառու պոմպ Q=3մ3/ժամ, H=4մ N=68վտ</t>
  </si>
  <si>
    <t xml:space="preserve">Շրջանառու պոմպ Q=2մ3/ժամ, H=2մ </t>
  </si>
  <si>
    <t>Ավտոմատ օդահան փական 15մմ</t>
  </si>
  <si>
    <t>PPR  փական 25մմ</t>
  </si>
  <si>
    <t>Հետադարձ PPR  փական 25մմ</t>
  </si>
  <si>
    <t>PPR  փական 155մմ</t>
  </si>
  <si>
    <t>Հետադարձ PPR  փական 15մմ</t>
  </si>
  <si>
    <t>Դատարկման PPR  փական 20մմ</t>
  </si>
  <si>
    <t>18-228</t>
  </si>
  <si>
    <t>Ջերմամոնոմետր</t>
  </si>
  <si>
    <t>16-38</t>
  </si>
  <si>
    <t xml:space="preserve">Պոլիպրոպիլենային խողովակներ ալյումինե շերտով տաք ջրի համար PN20 Փ32*4,4մմ լվացումով և փորձարկում </t>
  </si>
  <si>
    <t>Ջերմադիմացկուն  խողովակներ Փ32*4,4մմ լվացումով և փորձարկում termoross</t>
  </si>
  <si>
    <t>UOS 0,8-1կվտ</t>
  </si>
  <si>
    <t>Խողովակների ռետինե ջերմամեկուսացում ներքին տրամագիծը՝ 32մմ</t>
  </si>
  <si>
    <t>Հակասառեցուցիչ հեղուկ</t>
  </si>
  <si>
    <t>լ</t>
  </si>
  <si>
    <t>Սարքավորումներ</t>
  </si>
  <si>
    <t xml:space="preserve">Նախահաշիվ N2-1 Արևային տաք ջրամատակարարում </t>
  </si>
  <si>
    <t>8-571-5</t>
  </si>
  <si>
    <t>Լուսավորության ուժային վահան 5 հատ եռաֆազ ավտոմատ անջատիչներով 150A</t>
  </si>
  <si>
    <t>8-612-2</t>
  </si>
  <si>
    <t>Լուսավորության վահան 1 հատ եռաֆազ ավտոմատ անջատիչով 75A 10հատ միաֆազ անջատիչներով</t>
  </si>
  <si>
    <t>Լուսավորության վահան 1 հատ եռաֆազ ավտոմատ անջատիչով 75A 6հատ միաֆազ անջատիչներով</t>
  </si>
  <si>
    <t>Հոսանքի կարգավորիչ</t>
  </si>
  <si>
    <t>8-591-2</t>
  </si>
  <si>
    <t xml:space="preserve">Անջատիչ մեկ սեղմակով  10Ա 230Վ </t>
  </si>
  <si>
    <t>անջատիչ</t>
  </si>
  <si>
    <t>8-591-8</t>
  </si>
  <si>
    <t xml:space="preserve">Միաբևեռ  վարդակ  հողանցման հպակով 230Վ 16Ա </t>
  </si>
  <si>
    <t>վարդակ</t>
  </si>
  <si>
    <t>10-775-1</t>
  </si>
  <si>
    <t>Տուփ բաժանման և էլ.մոնտաժային</t>
  </si>
  <si>
    <t xml:space="preserve"> տուփեր</t>
  </si>
  <si>
    <t>8-402-2</t>
  </si>
  <si>
    <t xml:space="preserve">ПВ 1*2,5 մմ2 պղնձե հաղորդալարի մոնտաժում </t>
  </si>
  <si>
    <t xml:space="preserve">ПВ 1*6 մմ2 պղնձե հաղորդալարի մոնտաժում </t>
  </si>
  <si>
    <t xml:space="preserve">ПВ 1*4 մմ2 պղնձե հաղորդալարի մոնտաժում </t>
  </si>
  <si>
    <t xml:space="preserve">ППВ 2*2,5 մմ2 պղնձե հաղորդալարի մոնտաժում </t>
  </si>
  <si>
    <t>8-599-1</t>
  </si>
  <si>
    <t>LED լուսատուների մոնտաժում 2*40   vt մոնտաժում</t>
  </si>
  <si>
    <t>լուսատու</t>
  </si>
  <si>
    <t>8-593-1</t>
  </si>
  <si>
    <t>LED լլամպով կախովի լուսատուների մոնտաժում</t>
  </si>
  <si>
    <t>Հողանցում</t>
  </si>
  <si>
    <t>8-471-1</t>
  </si>
  <si>
    <t>Ուղղահայաց հողանցիչ  կլոր պողպատից d=12mm  L=2,5m</t>
  </si>
  <si>
    <t>d=12mm  L=2,5m  արժեքը</t>
  </si>
  <si>
    <t>8-472-3</t>
  </si>
  <si>
    <t>Հողանցման ներքին շերտապողպատ 40*4</t>
  </si>
  <si>
    <t>8-472-6</t>
  </si>
  <si>
    <t xml:space="preserve">Հողանցում արտաքին շերտապողպատ  40*4  </t>
  </si>
  <si>
    <t>Շերտապողպատ  25*4  ճյուղավորումների համար</t>
  </si>
  <si>
    <t>Գրունտի քանդում ձեռքով  հենասյուների համար  3-րդ կարգի</t>
  </si>
  <si>
    <t>Գրունտի ետլիցք ձեռքով</t>
  </si>
  <si>
    <t>Նախահաշիվ N2-2 Էլեկտրալուսավորություն</t>
  </si>
  <si>
    <t>Էլեկտրալուսավորություն</t>
  </si>
  <si>
    <t>Հակահրդեհային ազդարարում</t>
  </si>
  <si>
    <t>10-742-11</t>
  </si>
  <si>
    <t>Հակահրդեհային ազդանշումների պանել 2 օղակի համար FP 2000 կամ համարժեք</t>
  </si>
  <si>
    <t>911 ծառայության հետ կապի միջոց /Tandem 2M կամ համարժեք</t>
  </si>
  <si>
    <t>8-149-1</t>
  </si>
  <si>
    <t>Հաղորդալարի մոնտաժում         ШВВП 2x0.75</t>
  </si>
  <si>
    <t>8-122-5</t>
  </si>
  <si>
    <t>Հերմետիկ կուտակիչային մարտկոց 24B  6,2A</t>
  </si>
  <si>
    <t>10-743-3</t>
  </si>
  <si>
    <t>Հրդեհային տվիչ ծխի DP-2061 կամ համարժեք</t>
  </si>
  <si>
    <t>Հրդեհային տվիչ ձեռնավարումով   DM 2000 կամ համարժեք</t>
  </si>
  <si>
    <t>Նախահաշիվ N2-3 Հրդեհային ազդարարում</t>
  </si>
  <si>
    <t>Օդափոխություն</t>
  </si>
  <si>
    <t>20-706</t>
  </si>
  <si>
    <t>20-743</t>
  </si>
  <si>
    <t>20-697</t>
  </si>
  <si>
    <t>Ամրացման դետալներ գլխանոցի և օդատարների համար</t>
  </si>
  <si>
    <t>Կոմունիկացիոն տուփերի պատրաստում</t>
  </si>
  <si>
    <t>պրոֆիլներ</t>
  </si>
  <si>
    <t>20-524</t>
  </si>
  <si>
    <t xml:space="preserve">Գլխանոց ցինկապատ թիթեղից  1300*850*500  0,9մմ </t>
  </si>
  <si>
    <t>գլխանոցի արժեքը</t>
  </si>
  <si>
    <t xml:space="preserve">Մետաղական ցանց </t>
  </si>
  <si>
    <t>Մետաղական շերտափեղկ</t>
  </si>
  <si>
    <t>Դեկորատիվ շերտափեղկ 150*150</t>
  </si>
  <si>
    <t>20-106</t>
  </si>
  <si>
    <t>Խողովակի արժեքը Փ100</t>
  </si>
  <si>
    <t>Խողովակի արժեքը Փ120</t>
  </si>
  <si>
    <t>Կանալային կենտրոնախույս օդափոխիչ L=365մ3/ժ; 33վտ  H=17մմ.ջ.ս.</t>
  </si>
  <si>
    <t>Կանալային կենտրոնախույս օդափոխիչ L=135մ3/ժ; 36վտ  H=17մմ.ջ.ս.</t>
  </si>
  <si>
    <t>Առանցքային օդափոխիչ L=175մ3/ժ; 20վտ  H=1,5մմ.ջ.ս.</t>
  </si>
  <si>
    <t>Առանցքային օդափոխիչ L=90մ3/ժ; 18վտ  H=3մմ.ջ.ս.</t>
  </si>
  <si>
    <t>Օդատար ցինկապատ թիթեղով  δ=0,5մմ Փ100</t>
  </si>
  <si>
    <t>Օդատար ցինկապատ թիթեղով  δ=0,5մմ Փ120</t>
  </si>
  <si>
    <t>Նախահաշիվ N2-4 Օդափոխության համակարգ</t>
  </si>
  <si>
    <t xml:space="preserve"> 34-317   34-341</t>
  </si>
  <si>
    <t>Ջեռուցում</t>
  </si>
  <si>
    <t>18-112</t>
  </si>
  <si>
    <t xml:space="preserve">Ալյումինե ջեռուցիչ սարքերի տեղադրում  H=500մմ </t>
  </si>
  <si>
    <t>էկմ</t>
  </si>
  <si>
    <t>Պանելային մարտկոց 1,08կվտ 50*50</t>
  </si>
  <si>
    <t>Պանելային մարտկոց 1,295կվտ 50*60</t>
  </si>
  <si>
    <t>Պանելային մարտկոց 1,51կվտ 50*70</t>
  </si>
  <si>
    <t>Պանելային մարտկոց 2,59կվտ 50*120</t>
  </si>
  <si>
    <t>Շրջանառու պոմպ Q=3մ3/ժամ, H=6մ N=0,55կվտ</t>
  </si>
  <si>
    <t>16-57</t>
  </si>
  <si>
    <t>Մետաղական կոլեկտոր Փ89*3,5  L=1մ</t>
  </si>
  <si>
    <t>18-229</t>
  </si>
  <si>
    <t>Օդահեռացուցիչ Փ15</t>
  </si>
  <si>
    <t>Ջերմոմոնոմետր</t>
  </si>
  <si>
    <t>22-365</t>
  </si>
  <si>
    <t>Զտիչ  Փ20</t>
  </si>
  <si>
    <t>Զտիչ  Փ15</t>
  </si>
  <si>
    <t>Խցափակիչ Փ89*3,5</t>
  </si>
  <si>
    <t>16-55</t>
  </si>
  <si>
    <t>Պոլիպրոպիլենային խողովակներ ալյումինե շերտով տաք ջրի համար PN20 Փ63*8,6մմ լվացումով և փորձարկում</t>
  </si>
  <si>
    <t>16-40</t>
  </si>
  <si>
    <t>Պոլիպրոպիլենային խողովակներ ալյումինե շերտով տաք ջրի համար PN20 Փ50*6,9մմ լվացումով և փորձարկում</t>
  </si>
  <si>
    <t xml:space="preserve">Պոլիպրոպիլենային խողովակների ձևավոր մասեր </t>
  </si>
  <si>
    <t>16-39</t>
  </si>
  <si>
    <t>Պոլիպրոպիլենային խողովակներ ալյումինե շերտով տաք ջրի համար PN20 Փ40*5,5մմ լվացումով և փորձարկում</t>
  </si>
  <si>
    <t>16-37</t>
  </si>
  <si>
    <t xml:space="preserve">Պոլիպրոպիլենային խողովակներ ալյումինե շերտով տաք ջրի համար Փ25*3,25մմ լվացումով և փորձարկում </t>
  </si>
  <si>
    <t>16-36</t>
  </si>
  <si>
    <t xml:space="preserve">Պոլիպրոպիլենային խողովակներ ալյումինե շերտով տաք ջրի համար  Փ20*2,8մմ լվացումով և փորձարկում  </t>
  </si>
  <si>
    <t>16-134</t>
  </si>
  <si>
    <t xml:space="preserve">Կարգավորիչ փական  Փ15մմ  </t>
  </si>
  <si>
    <t xml:space="preserve">Հետադարձ գծի փական   Փ15մմ </t>
  </si>
  <si>
    <t>Արյուրե փական dy50</t>
  </si>
  <si>
    <t>Արյուրե փական dy40</t>
  </si>
  <si>
    <t>Արյուրե փական dy32</t>
  </si>
  <si>
    <t>Արյուրե փական dy25</t>
  </si>
  <si>
    <t>Արյուրե փական dy20</t>
  </si>
  <si>
    <t>Արյուրե փական dy15</t>
  </si>
  <si>
    <t xml:space="preserve">Դատարկման փական Փ15մմ  </t>
  </si>
  <si>
    <t>Խողովակների ռետինե ջերմամեկուսացում ներքին տրամագիծը՝ 25մմ</t>
  </si>
  <si>
    <t>18-78</t>
  </si>
  <si>
    <t>Տուրբո ջեռուցման կաթսա Q=32 կվտ ներառյալ ծխատարը</t>
  </si>
  <si>
    <t xml:space="preserve">Պարկուճների տեղադրում </t>
  </si>
  <si>
    <t>Մետաղական խողովակ /պարկուճ  Փ25*2,5</t>
  </si>
  <si>
    <t>Մետաղական խողովակ /պարկուճ  Փ38*2,5</t>
  </si>
  <si>
    <t>Մետաղական խողովակ /պարկուճ  Փ57*3</t>
  </si>
  <si>
    <t>34-317
34-341</t>
  </si>
  <si>
    <t>Պատյան լամինացված սալով  խողովակների համար</t>
  </si>
  <si>
    <t>16-219</t>
  </si>
  <si>
    <t>Համակարգի հիդրավլիկ փորձարկում</t>
  </si>
  <si>
    <t>տեղ</t>
  </si>
  <si>
    <t xml:space="preserve"> խողովակի արժեքը</t>
  </si>
  <si>
    <t>լամինացված սալ</t>
  </si>
  <si>
    <t>25*25*2 անկյունակներ</t>
  </si>
  <si>
    <t>Նախահաշիվ N2-5 Ջեռուցման համակարգ</t>
  </si>
  <si>
    <t>Նախահաշիվ N2-6 Ներքին ջրամատակարարում</t>
  </si>
  <si>
    <t>E16-262</t>
  </si>
  <si>
    <t>գծ.մ</t>
  </si>
  <si>
    <t>E16-261</t>
  </si>
  <si>
    <t xml:space="preserve">Պոլիպրոպիլենե խողովակների տեղադրում փորձարկումով, լվացում և ախտահանում DN 50              </t>
  </si>
  <si>
    <t xml:space="preserve">Պոլիպրոպիլենե խողովակների տեղադրում փորձարկումով, լվացում և ախտահանում DN32                    </t>
  </si>
  <si>
    <t xml:space="preserve">Պոլիպրոպիլենե խողովակների տեղադրում փորձարկումով, լվացում և ախտահանում DN40           </t>
  </si>
  <si>
    <t>Պոլիպրոպիլենե խողովակների տեղադրում փորձարկումով, լվացում և ախտահանում DN25</t>
  </si>
  <si>
    <t xml:space="preserve">Պոլիպրոպիլենե խողովակների տեղադրում փորձարկումով, լվացում և ախտահանում DN20              </t>
  </si>
  <si>
    <t>Պոլիպրոպիլենե խողովակների տեղադրում փորձարկումով, լվացում և ախտահանում DN15</t>
  </si>
  <si>
    <t>12-811-1</t>
  </si>
  <si>
    <t>Փական  d=25մմ</t>
  </si>
  <si>
    <t>փական</t>
  </si>
  <si>
    <t>Փական  d=50մմ</t>
  </si>
  <si>
    <t>12-811-2</t>
  </si>
  <si>
    <t>12-811-3</t>
  </si>
  <si>
    <t>12-811-4</t>
  </si>
  <si>
    <t>12-811-5</t>
  </si>
  <si>
    <t>Փական  d=32մմ</t>
  </si>
  <si>
    <t>Փական  d=20մմ</t>
  </si>
  <si>
    <t>Փական  d=15մմ</t>
  </si>
  <si>
    <t xml:space="preserve">E17-87     </t>
  </si>
  <si>
    <t>կոմպլ.</t>
  </si>
  <si>
    <t>խոհանոցակոնք</t>
  </si>
  <si>
    <t xml:space="preserve">E17-28      </t>
  </si>
  <si>
    <t>Լվացարանի տեղադրում</t>
  </si>
  <si>
    <t>լվացարան</t>
  </si>
  <si>
    <t xml:space="preserve">Ցնցուղի տեղադրում </t>
  </si>
  <si>
    <t xml:space="preserve">ցնցուղ </t>
  </si>
  <si>
    <t>Խոհանոցային կոնքի տեղադրում</t>
  </si>
  <si>
    <t xml:space="preserve">Մանկական լցավարան ծորակ խառնիչ </t>
  </si>
  <si>
    <t>Խրամուղու մշակում 3-րդ կարգի բնահողում ձեռքով կողլիցք</t>
  </si>
  <si>
    <t/>
  </si>
  <si>
    <t>Խրամուղու ետլիցք ձեռքով տեղի փափուկ բնահողով</t>
  </si>
  <si>
    <t>E1-969</t>
  </si>
  <si>
    <t>Խրամուղու ետլիցք ձեռքով, բերովի ավազակոպճային բնահողով</t>
  </si>
  <si>
    <t>Կաշեփողե խողովակ 20մ</t>
  </si>
  <si>
    <t xml:space="preserve">ծորակ </t>
  </si>
  <si>
    <t xml:space="preserve">Մետաղապլաստե արկղ </t>
  </si>
  <si>
    <t xml:space="preserve">արկղ </t>
  </si>
  <si>
    <t xml:space="preserve">E16-34       </t>
  </si>
  <si>
    <t xml:space="preserve">Պոլիէթիլենե խողովակ ռետինե սեղմիչ օղակներով d=110մմ, հողի մեջ /հիդրավլիկ փորձարկումով/ </t>
  </si>
  <si>
    <t xml:space="preserve">E16-33      </t>
  </si>
  <si>
    <t xml:space="preserve">Պոլիէթիլենե խողովակ ռետինե սեղմիչ օղակներով d=110մմ,պատի վրա /հիդրավլիկ փորձարկումով/ </t>
  </si>
  <si>
    <t xml:space="preserve">Պոլիէթիլենե խողովակ ռետինե սեղմիչ օղակներով d=50մմ, պատի վրա   /հիդրավլիկ փորձարկումով/ </t>
  </si>
  <si>
    <t xml:space="preserve">E17-61    </t>
  </si>
  <si>
    <t xml:space="preserve">Զուգարանակոնքի /լվացման տակառիկով/ տեղադրում </t>
  </si>
  <si>
    <t>զուգարանակոնք</t>
  </si>
  <si>
    <t>E17-36</t>
  </si>
  <si>
    <t>հոսակ</t>
  </si>
  <si>
    <t>Հոսակների տեղադրում</t>
  </si>
  <si>
    <t>Պատի/ծածկի մեջ անցքի բացում 350/300</t>
  </si>
  <si>
    <t>Պատի/ծածկի մեջ անցքի բացում 100</t>
  </si>
  <si>
    <t xml:space="preserve">Մանկական զուգարանակոնքի տեղադրում </t>
  </si>
  <si>
    <t>Լվացքի մեքենա</t>
  </si>
  <si>
    <t>լվ․ մեքենա</t>
  </si>
  <si>
    <t xml:space="preserve">Կոյուղու ձևավոր մասեր </t>
  </si>
  <si>
    <t xml:space="preserve">մասեր </t>
  </si>
  <si>
    <t xml:space="preserve">Նախահաշիվ N2-6 Ներքին կոյուղի </t>
  </si>
  <si>
    <t>Արտաքին կոյուղի</t>
  </si>
  <si>
    <t>1-1552</t>
  </si>
  <si>
    <t>Խրամուղու մշակում էքսկավատորով  4-րդ կարգի բնահողում կողլիցք</t>
  </si>
  <si>
    <t>23-1</t>
  </si>
  <si>
    <t>Ավազի նախաշերտի պատրաստում 10սմ հաստ.</t>
  </si>
  <si>
    <t>22-121</t>
  </si>
  <si>
    <t>23-109</t>
  </si>
  <si>
    <t>Հավաքովի ե/բետոնե էլեմենտներից կոյուղու կլոր դիտահորի կառուցում  Ф1000մմ</t>
  </si>
  <si>
    <t xml:space="preserve">Դիտահոր  </t>
  </si>
  <si>
    <t>Տակդիր ե/բետոնե</t>
  </si>
  <si>
    <t>Ծածկի սալ ե/բետոնե</t>
  </si>
  <si>
    <t>Թուջե մտոց  T տիպի</t>
  </si>
  <si>
    <t>6-84</t>
  </si>
  <si>
    <t>Ներդիր տարրեր դիտահորի համար</t>
  </si>
  <si>
    <t>22-414</t>
  </si>
  <si>
    <t xml:space="preserve">Միացում գործող կոյուղագծին  </t>
  </si>
  <si>
    <t>9-123</t>
  </si>
  <si>
    <t>Մետաղական ելարանի տեղադրում</t>
  </si>
  <si>
    <t>Մետաղական ելարանի յուղաներկում</t>
  </si>
  <si>
    <t>1-1638</t>
  </si>
  <si>
    <t xml:space="preserve">Հետլիցք </t>
  </si>
  <si>
    <t>1-1593
գնաց.3</t>
  </si>
  <si>
    <t>Ավելցուկային բնահողի բարձում  ա/ինքնաթափ մեքենաների վրա և տեղափոխում 2կմ</t>
  </si>
  <si>
    <t>ներդիր</t>
  </si>
  <si>
    <t>մետ.կոնստրուկ.</t>
  </si>
  <si>
    <t>Ավազի պաշտպանիչ շերտի պատրաստում 30սմ հաստ.</t>
  </si>
  <si>
    <t>Ավազի պաշտպանիչ շերտի պատրաստում 50սմ հաստ.</t>
  </si>
  <si>
    <t>Պոլիվինիլքլորիդե, կոյուղու համար, d=150մմ</t>
  </si>
  <si>
    <t>Նախահաշիվ N6-2 Արտաքին ջրամատակարարման ցանց</t>
  </si>
  <si>
    <t>Արտաքին ջրամատակարարում</t>
  </si>
  <si>
    <t>22-117</t>
  </si>
  <si>
    <t>22-446</t>
  </si>
  <si>
    <t>Հավաքովի ե/բետոնե էլեմենտներից ջրամատակարարման հորի մոնտաժում Փ1500  H=1,5</t>
  </si>
  <si>
    <t>Ե/բետոնե տակդիր КЦД -15</t>
  </si>
  <si>
    <t>ե/բետոնե օղակ   КЦД -15-9а</t>
  </si>
  <si>
    <t>ե/բետոնե օղակ   КЦД -15-6</t>
  </si>
  <si>
    <t xml:space="preserve">Ե/բետոնե ծածկ КЦД 1-15-1 սալ թուջե մտոցով 700*700 </t>
  </si>
  <si>
    <t>Ց/ավազե շաղախ</t>
  </si>
  <si>
    <t>16-199</t>
  </si>
  <si>
    <t>22-362</t>
  </si>
  <si>
    <t>Մետաղական ձևավոր մասեր  հատ 4</t>
  </si>
  <si>
    <t>Մետաղական ձևավոր մասերի յուղաներկում</t>
  </si>
  <si>
    <t>Մետաղական աստիճաններ  ներկված հակակոռոզիոն ներկով</t>
  </si>
  <si>
    <t>22-312
16-219</t>
  </si>
  <si>
    <t>Համակարգի լվացում, վարակազերծում և փորձարկում</t>
  </si>
  <si>
    <t>ջրաչափ և ֆիլտր</t>
  </si>
  <si>
    <t>Մետաղական աստիճան ներկված հակակոռոզիոն ներկով</t>
  </si>
  <si>
    <t>Պոլիէթիլենային, խմելու ջրի համար, d=90</t>
  </si>
  <si>
    <t>Պոլիէթիլենային, խմելու ջրի համար, d=63</t>
  </si>
  <si>
    <t>Ջրաչափի մոնտաժում արժեքով DN50 ֆիլտրով</t>
  </si>
  <si>
    <t>Գնդային փական DN50</t>
  </si>
  <si>
    <t>16-136</t>
  </si>
  <si>
    <t>Կցաշուրթային սողնակի մոնտաժում Փ80</t>
  </si>
  <si>
    <t xml:space="preserve">սողնակ </t>
  </si>
  <si>
    <t>կցաշուրթ</t>
  </si>
  <si>
    <t>Կցաշուրթային սողնակի մոնտաժում Փ50</t>
  </si>
  <si>
    <t xml:space="preserve">Հակահրդեհային հիրդանտ </t>
  </si>
  <si>
    <t>հիդրանտ</t>
  </si>
  <si>
    <t xml:space="preserve">Նախահաշիվ N6-3 Գազամատակարարում </t>
  </si>
  <si>
    <t xml:space="preserve"> Գազամատակարարում</t>
  </si>
  <si>
    <t>1-966</t>
  </si>
  <si>
    <t>Հենարանների համար փոսերի փորում</t>
  </si>
  <si>
    <t>23-228</t>
  </si>
  <si>
    <t>Գրունտի բարձում և տեղափոխում 2կմ հեռ.</t>
  </si>
  <si>
    <t>6-2</t>
  </si>
  <si>
    <t>Բետոնե հիմքի իրականացում հենարանների համար</t>
  </si>
  <si>
    <t>9-153</t>
  </si>
  <si>
    <t xml:space="preserve">Հենարաններ մետաղական </t>
  </si>
  <si>
    <t>Ամրան Փ12 AIII</t>
  </si>
  <si>
    <t>Կիսախողովակ Փ76*2,5</t>
  </si>
  <si>
    <t>Դիէլեկտրիկ ռետինե տակդիր</t>
  </si>
  <si>
    <t>19-40
19-41</t>
  </si>
  <si>
    <t xml:space="preserve">Պահարանային գազակարգավորիչ կայան գազահաշվիչ հանգույցով   էլեկտրոնային ճշտիչով GSA-10, 6 bar, 0.01-16մա/ժ </t>
  </si>
  <si>
    <t>Մետաղական ձևավոր մասեր  հատ4</t>
  </si>
  <si>
    <t>24-332</t>
  </si>
  <si>
    <t xml:space="preserve">Միացում գազատարին </t>
  </si>
  <si>
    <t>20-100
25-374</t>
  </si>
  <si>
    <t>Համակարգի փորձարկում և փչամաքրում</t>
  </si>
  <si>
    <t>Խողովակների  և հենարանների յուղաներկում 2 անգամ</t>
  </si>
  <si>
    <t>մանեկ</t>
  </si>
  <si>
    <t>խողովակի արժեքը</t>
  </si>
  <si>
    <t xml:space="preserve"> արժեքը</t>
  </si>
  <si>
    <t>կավ</t>
  </si>
  <si>
    <t>փականի արժեքը</t>
  </si>
  <si>
    <t>Խողովակի արժեքը Փ40</t>
  </si>
  <si>
    <t>Խողովակի արժեքը Փ76</t>
  </si>
  <si>
    <t>Պողպատյա գազատար խողովակի մոնտաժում  Փ76*3,5</t>
  </si>
  <si>
    <t>Պողպատյա գազատար խողովակի մոնտաժում  Փ40*3.0</t>
  </si>
  <si>
    <t>Պողպատյա գազատար խողովակի մոնտաժում  Փ20*2.5</t>
  </si>
  <si>
    <t>Փականի մոնտաժում  Փ40</t>
  </si>
  <si>
    <t>Նախահաշվի արժեքը</t>
  </si>
  <si>
    <t>հազ.դր.</t>
  </si>
  <si>
    <t>դդ
ը/կ</t>
  </si>
  <si>
    <t>Նախա-հաշվի համարը</t>
  </si>
  <si>
    <t>Աշխատանքի անվանումը</t>
  </si>
  <si>
    <t>Շինար.
աշխ.</t>
  </si>
  <si>
    <t>Մոնտաժ.
աշխ.</t>
  </si>
  <si>
    <t>Սարքավ.</t>
  </si>
  <si>
    <t>Այլ.
ծախսեր</t>
  </si>
  <si>
    <t>Ընդամենը</t>
  </si>
  <si>
    <t>Շինարարական աշխատանքներ</t>
  </si>
  <si>
    <t>Տ/ն 
2-2</t>
  </si>
  <si>
    <t>Տ/ն 
2-3</t>
  </si>
  <si>
    <t>Տ/ն 
2-4</t>
  </si>
  <si>
    <t>Տ/ն 
2-5</t>
  </si>
  <si>
    <t>Տ/ն 
2-6</t>
  </si>
  <si>
    <t>Հրդեհային ազդարարում</t>
  </si>
  <si>
    <t xml:space="preserve">Կազմեց`                         </t>
  </si>
  <si>
    <t>Խ․ Միքայելյան</t>
  </si>
  <si>
    <t>Տ/ն
1-1</t>
  </si>
  <si>
    <t>Տ/ն 
2-1</t>
  </si>
  <si>
    <t xml:space="preserve">Արևային տաք ջրամատակարարում </t>
  </si>
  <si>
    <t xml:space="preserve">Օդափոխության համակարգ </t>
  </si>
  <si>
    <t>Ջեռուցման համակարգ</t>
  </si>
  <si>
    <t xml:space="preserve">Ներքին ջրամատակարարում </t>
  </si>
  <si>
    <t xml:space="preserve">Ներքին կոյուղի </t>
  </si>
  <si>
    <t>Տ/ն 
2-7</t>
  </si>
  <si>
    <t xml:space="preserve">    Ա Մ Փ Ո Փ    Ն Ա Խ Ա Հ Ա Շ Ի Վ  </t>
  </si>
  <si>
    <t>Գլուխների, աշխատանքների և ծախսերի անվանումը</t>
  </si>
  <si>
    <t>Նախահաշվի արժեքը   հազ.դր.</t>
  </si>
  <si>
    <t>Գլխ.2 Հիմնական օբյեկտներ</t>
  </si>
  <si>
    <t>Ընդամենը գլխ. 2-ով</t>
  </si>
  <si>
    <t>Գլխ.6 Ինժեներական ցանցեր</t>
  </si>
  <si>
    <t>Տ/ն
6-1</t>
  </si>
  <si>
    <t>Տ/ն
6-2</t>
  </si>
  <si>
    <t>Տ/ն
6-3</t>
  </si>
  <si>
    <t>Ընդամենը գլխ. 6 ով</t>
  </si>
  <si>
    <t>Ընդամենը գլխ. 2-6 ով</t>
  </si>
  <si>
    <t>Գլխ.8  Ժամանակավոր կառույցներ</t>
  </si>
  <si>
    <t>Ժամանակավոր կառույցներ</t>
  </si>
  <si>
    <t>Ընդամենը գլխ. 8-ով</t>
  </si>
  <si>
    <t>Ընդամենը գլխ. 2-8-ով</t>
  </si>
  <si>
    <t>Գլխ.9  Այլ աշխատանքներ և ծախսեր</t>
  </si>
  <si>
    <t>Ձմեռային թանկացումներ</t>
  </si>
  <si>
    <t>Գոյացած ոչ ընթացիկ աղբի տեղափոխման ծախսեր</t>
  </si>
  <si>
    <t>Ընդամենը գլխ. 9-ով</t>
  </si>
  <si>
    <t>Ընդամենը գլխ. 2-9-ով</t>
  </si>
  <si>
    <t>Գլխ.10 Դիրեկցիայի պարտավորություններ</t>
  </si>
  <si>
    <t xml:space="preserve">   Տեխնիկական հսկողություն
</t>
  </si>
  <si>
    <t xml:space="preserve">Հեղինակային հսկողություն
</t>
  </si>
  <si>
    <t>Ընդամենը գլխ. 10-ով</t>
  </si>
  <si>
    <t>Ընդամենը գլխ. 2-10-ով</t>
  </si>
  <si>
    <t>Չնախատեսված աշխատանքներ</t>
  </si>
  <si>
    <t>ԱԱՀ 20%</t>
  </si>
  <si>
    <t>Հետադարձ գումարներ</t>
  </si>
  <si>
    <t>Կազմեց`</t>
  </si>
  <si>
    <t>Ա.Առաքելյան</t>
  </si>
  <si>
    <t xml:space="preserve">Նախահաշիվ N6-1 Արտաքին կոյուղի </t>
  </si>
  <si>
    <t xml:space="preserve">Արտաքին կոյուղի </t>
  </si>
  <si>
    <t xml:space="preserve">Գազամատակարարում </t>
  </si>
  <si>
    <t>&lt;&lt;Արմստրոյ&gt;&gt; ՍՊԸ տնօրեն`</t>
  </si>
  <si>
    <t>Բ Ա Ց Ա Տ Ր Ա Գ Ի Ր</t>
  </si>
  <si>
    <t>Ուղղակի ծախսերի վրա հաշվարկված են`</t>
  </si>
  <si>
    <t>Վերադիր ծախսեր</t>
  </si>
  <si>
    <t>Շահույթ</t>
  </si>
  <si>
    <t>Ավելացված Արժեքի Հարկ</t>
  </si>
  <si>
    <t>Միավոր գներ</t>
  </si>
  <si>
    <t>1. Աշխատավարձի հաշվարկը կատարված է`</t>
  </si>
  <si>
    <t xml:space="preserve">1984թ. նորմատիվային աշխատատարության հիման վրա, ընդունելով շինարարությունում զբաղված </t>
  </si>
  <si>
    <t>բանվորների միջին (ամսեկան) աշխատավարձը  -  (դրամ)</t>
  </si>
  <si>
    <t>կիրառելով համապատասխան հաշվարկվող ինդեկսը</t>
  </si>
  <si>
    <t>Աշխատավարձը հաշվարկված է միջին շուկայական գներով:</t>
  </si>
  <si>
    <t>2. Մեքենաների շահագործման ծախսերի հաշվարկը կատարված է`</t>
  </si>
  <si>
    <t>1984թ. նորմատիվային ծախսի հիման վրա</t>
  </si>
  <si>
    <t>3. Նյութերի արժեքների հաշվարկը  կատարված  է`</t>
  </si>
  <si>
    <t xml:space="preserve">ՀՀ Ֆինանսների նախարարության թիվ 4 2019թ. ինֆորմացիոն տեղեկագրի հիման վրա       </t>
  </si>
  <si>
    <t>1984թ. նորմատիվային ծախսի հիման վրա  կիրառելով հետևյալ գործակիցները.</t>
  </si>
  <si>
    <t>նյութերի տեղադրման  (տրանսպորտային)  ծախսեր</t>
  </si>
  <si>
    <t>Գ=</t>
  </si>
  <si>
    <t>նորմատիվների  չհաշվարկվող  (ոչ հիմնական)  նյութեր</t>
  </si>
  <si>
    <t>նյութերի  պահեստավորման  և  նախապատրաստման   ծախսեր</t>
  </si>
  <si>
    <t>Շինարարական նյութերի արժեքները վերցված են 2020թ. Ապրիլ ամսի տեղեկագրից</t>
  </si>
  <si>
    <t xml:space="preserve">Խ․ Միքայելյան </t>
  </si>
  <si>
    <t>ԾԱՎԱԼԱԹԵՐԹ ՆԱԽԱՀԱՇԻՎ</t>
  </si>
  <si>
    <t xml:space="preserve">հ/հ </t>
  </si>
  <si>
    <t>Հիմնա-վորում</t>
  </si>
  <si>
    <t>Չափի միավոր</t>
  </si>
  <si>
    <t>Քանակ</t>
  </si>
  <si>
    <t>Միավորի ընդ.արժ հազ.դրամ</t>
  </si>
  <si>
    <t>Ընդհանուր արժեքը հազ. դրամ</t>
  </si>
  <si>
    <t xml:space="preserve"> Ներքին ջրամատակարարում</t>
  </si>
  <si>
    <t xml:space="preserve"> Ներքին կոյուղի </t>
  </si>
  <si>
    <t xml:space="preserve">Օ Բ Յ Ե Կ Տ Ի    Ն Ա Խ Ա Հ Ա Շ Ի Վ  </t>
  </si>
  <si>
    <t xml:space="preserve">O/ն
</t>
  </si>
  <si>
    <t>Գլխավոր մասնաշենք</t>
  </si>
  <si>
    <t xml:space="preserve">Ընդամենը </t>
  </si>
  <si>
    <t xml:space="preserve">Կազմեց                    </t>
  </si>
  <si>
    <t>Արտաքին պատերի երեսապատում 30մմ հաստ. տուֆե սալերով</t>
  </si>
  <si>
    <t>տուֆե սալ</t>
  </si>
  <si>
    <t>Բուտաբետոնե նախապատրաստական  շերտի իրականացում B15 բետոնով</t>
  </si>
  <si>
    <t xml:space="preserve">Բազալտե պատուհանագոգերի տեղադրում </t>
  </si>
  <si>
    <t xml:space="preserve">15-1  </t>
  </si>
  <si>
    <t>Գրունտի տեղափոխում 3կմ հեռ.վրա</t>
  </si>
  <si>
    <t>C310-3-1</t>
  </si>
  <si>
    <t>ԱԿՈՒՆՔ ՀԱՄԱՅՆՔԻ ՆՈՐ ԳՅՈՒՂ ԲՆԱԿԱՎԱՅՐԻ ՄԱՆԿԱՊԱՐՏԵԶԻ ՇԵՆՔԻ ԿԱՌՈՒՑՈՒՄ</t>
  </si>
  <si>
    <t>ՔՆ թ.68
21.09.2001թ. /կետ 31, 1-ին գոտի
1%/</t>
  </si>
  <si>
    <t>ՔՆ թ.69
21.09.2001թ.
2,5% /կետ 31/</t>
  </si>
  <si>
    <t>Կոտայքի մարզիա Ակունք համայնքի Նոր Գյուղ բնակավայրում մանկապարտեզի 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</si>
</sst>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0.0"/>
    <numFmt numFmtId="166" formatCode="0.0000"/>
    <numFmt numFmtId="167" formatCode="_(* #,##0.000_);_(* \(#,##0.000\);_(* &quot;-&quot;??_);_(@_)"/>
    <numFmt numFmtId="168" formatCode="0.000"/>
    <numFmt numFmtId="169" formatCode="_(* #,##0.0_);_(* \(#,##0.0\);_(* &quot;-&quot;??_);_(@_)"/>
    <numFmt numFmtId="170" formatCode="_(* #,##0_);_(* \(#,##0\);_(* &quot;-&quot;??_);_(@_)"/>
    <numFmt numFmtId="171" formatCode="0.0%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sz val="10.5"/>
      <name val="Arial LatArm"/>
      <family val="2"/>
    </font>
    <font>
      <u/>
      <sz val="8"/>
      <name val="Arial LatArm"/>
      <family val="2"/>
    </font>
    <font>
      <u/>
      <sz val="10"/>
      <name val="Arial LatArm"/>
      <family val="2"/>
    </font>
    <font>
      <sz val="8"/>
      <name val="Arial LatArm"/>
      <family val="2"/>
    </font>
    <font>
      <sz val="10.5"/>
      <name val="Sylfaen"/>
      <family val="1"/>
    </font>
    <font>
      <sz val="11"/>
      <name val="Arial LatArm"/>
      <family val="2"/>
    </font>
    <font>
      <b/>
      <sz val="10"/>
      <name val="Sylfaen"/>
      <family val="1"/>
    </font>
    <font>
      <sz val="10"/>
      <name val="Sylfaen"/>
      <family val="1"/>
    </font>
    <font>
      <sz val="10"/>
      <name val="Arial"/>
      <family val="2"/>
    </font>
    <font>
      <b/>
      <sz val="10"/>
      <name val="Arial LatArm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sz val="10"/>
      <color theme="1"/>
      <name val="Calibri"/>
      <family val="2"/>
      <scheme val="minor"/>
    </font>
    <font>
      <b/>
      <sz val="10"/>
      <name val="Arial Armenian"/>
      <family val="2"/>
    </font>
    <font>
      <b/>
      <sz val="12"/>
      <name val="Arial LatArm"/>
      <family val="2"/>
    </font>
    <font>
      <sz val="10"/>
      <name val="Arial"/>
      <family val="2"/>
      <charset val="204"/>
    </font>
    <font>
      <b/>
      <sz val="14"/>
      <name val="Arial LatArm"/>
      <family val="2"/>
    </font>
    <font>
      <sz val="14"/>
      <name val="Arial LatArm"/>
      <family val="2"/>
    </font>
    <font>
      <i/>
      <sz val="11"/>
      <name val="Arial LatArm"/>
      <family val="2"/>
    </font>
    <font>
      <b/>
      <i/>
      <sz val="12"/>
      <name val="Arial LatArm"/>
      <family val="2"/>
    </font>
    <font>
      <b/>
      <i/>
      <sz val="11"/>
      <name val="Arial LatArm"/>
      <family val="2"/>
    </font>
    <font>
      <i/>
      <sz val="9"/>
      <name val="Arial LatArm"/>
      <family val="2"/>
    </font>
    <font>
      <i/>
      <sz val="10"/>
      <name val="Arial LatArm"/>
      <family val="2"/>
    </font>
    <font>
      <b/>
      <i/>
      <sz val="14"/>
      <name val="Arial LatArm"/>
      <family val="2"/>
    </font>
    <font>
      <u/>
      <sz val="11"/>
      <name val="Arial LatArm"/>
      <family val="2"/>
    </font>
    <font>
      <sz val="12"/>
      <color theme="1"/>
      <name val="GHEA Grapal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8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8"/>
      </right>
      <top style="dotted">
        <color indexed="64"/>
      </top>
      <bottom style="dotted">
        <color indexed="64"/>
      </bottom>
      <diagonal/>
    </border>
    <border>
      <left style="hair">
        <color indexed="8"/>
      </left>
      <right style="hair">
        <color indexed="8"/>
      </right>
      <top style="dotted">
        <color indexed="64"/>
      </top>
      <bottom style="dotted">
        <color indexed="64"/>
      </bottom>
      <diagonal/>
    </border>
    <border>
      <left style="hair">
        <color indexed="8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hair">
        <color indexed="8"/>
      </right>
      <top style="dotted">
        <color indexed="64"/>
      </top>
      <bottom/>
      <diagonal/>
    </border>
    <border>
      <left style="hair">
        <color indexed="8"/>
      </left>
      <right style="hair">
        <color indexed="8"/>
      </right>
      <top style="dotted">
        <color indexed="64"/>
      </top>
      <bottom/>
      <diagonal/>
    </border>
    <border>
      <left style="hair">
        <color indexed="8"/>
      </left>
      <right style="hair">
        <color indexed="8"/>
      </right>
      <top style="dotted">
        <color indexed="64"/>
      </top>
      <bottom style="hair">
        <color indexed="8"/>
      </bottom>
      <diagonal/>
    </border>
    <border>
      <left style="hair">
        <color indexed="8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hair">
        <color indexed="8"/>
      </right>
      <top/>
      <bottom style="dotted">
        <color indexed="64"/>
      </bottom>
      <diagonal/>
    </border>
    <border>
      <left style="hair">
        <color indexed="8"/>
      </left>
      <right style="hair">
        <color indexed="8"/>
      </right>
      <top/>
      <bottom style="dotted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tted">
        <color indexed="64"/>
      </bottom>
      <diagonal/>
    </border>
    <border>
      <left style="hair">
        <color indexed="8"/>
      </left>
      <right style="dotted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4" fillId="0" borderId="0"/>
    <xf numFmtId="0" fontId="22" fillId="0" borderId="0"/>
    <xf numFmtId="0" fontId="22" fillId="0" borderId="0"/>
  </cellStyleXfs>
  <cellXfs count="29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5" fillId="2" borderId="0" xfId="0" applyFont="1" applyFill="1"/>
    <xf numFmtId="0" fontId="9" fillId="2" borderId="0" xfId="0" applyFont="1" applyFill="1" applyAlignment="1">
      <alignment horizontal="right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justify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left" vertical="center"/>
    </xf>
    <xf numFmtId="167" fontId="9" fillId="2" borderId="1" xfId="1" applyNumberFormat="1" applyFont="1" applyFill="1" applyBorder="1" applyAlignment="1">
      <alignment vertical="center" wrapText="1"/>
    </xf>
    <xf numFmtId="166" fontId="9" fillId="2" borderId="1" xfId="0" applyNumberFormat="1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2" fontId="11" fillId="2" borderId="8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67" fontId="3" fillId="2" borderId="1" xfId="1" applyNumberFormat="1" applyFont="1" applyFill="1" applyBorder="1" applyAlignment="1">
      <alignment horizontal="left" vertical="center"/>
    </xf>
    <xf numFmtId="167" fontId="3" fillId="2" borderId="1" xfId="1" applyNumberFormat="1" applyFont="1" applyFill="1" applyBorder="1" applyAlignment="1">
      <alignment vertical="center" wrapText="1"/>
    </xf>
    <xf numFmtId="166" fontId="3" fillId="2" borderId="1" xfId="0" applyNumberFormat="1" applyFont="1" applyFill="1" applyBorder="1" applyAlignment="1">
      <alignment horizontal="center"/>
    </xf>
    <xf numFmtId="168" fontId="3" fillId="2" borderId="1" xfId="0" applyNumberFormat="1" applyFont="1" applyFill="1" applyBorder="1" applyAlignment="1">
      <alignment horizontal="center"/>
    </xf>
    <xf numFmtId="0" fontId="13" fillId="2" borderId="9" xfId="0" applyFont="1" applyFill="1" applyBorder="1" applyAlignment="1">
      <alignment horizontal="left" vertical="center" wrapText="1"/>
    </xf>
    <xf numFmtId="166" fontId="3" fillId="2" borderId="2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2" xfId="1" applyFont="1" applyFill="1" applyBorder="1" applyAlignment="1">
      <alignment horizontal="center" vertical="center" wrapText="1"/>
    </xf>
    <xf numFmtId="164" fontId="15" fillId="2" borderId="3" xfId="1" applyFont="1" applyFill="1" applyBorder="1" applyAlignment="1">
      <alignment horizontal="center" vertical="center" wrapText="1"/>
    </xf>
    <xf numFmtId="0" fontId="16" fillId="2" borderId="0" xfId="0" applyFont="1" applyFill="1"/>
    <xf numFmtId="0" fontId="19" fillId="0" borderId="0" xfId="0" applyFont="1"/>
    <xf numFmtId="165" fontId="16" fillId="2" borderId="0" xfId="0" applyNumberFormat="1" applyFont="1" applyFill="1"/>
    <xf numFmtId="2" fontId="16" fillId="2" borderId="0" xfId="0" applyNumberFormat="1" applyFont="1" applyFill="1"/>
    <xf numFmtId="2" fontId="20" fillId="2" borderId="0" xfId="0" applyNumberFormat="1" applyFont="1" applyFill="1"/>
    <xf numFmtId="0" fontId="20" fillId="2" borderId="0" xfId="0" applyFont="1" applyFill="1"/>
    <xf numFmtId="0" fontId="3" fillId="2" borderId="2" xfId="0" applyFont="1" applyFill="1" applyBorder="1" applyAlignment="1">
      <alignment horizontal="left" vertical="center"/>
    </xf>
    <xf numFmtId="165" fontId="3" fillId="2" borderId="2" xfId="0" applyNumberFormat="1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167" fontId="3" fillId="2" borderId="1" xfId="1" applyNumberFormat="1" applyFont="1" applyFill="1" applyBorder="1" applyAlignment="1">
      <alignment horizontal="center" vertical="center"/>
    </xf>
    <xf numFmtId="167" fontId="3" fillId="2" borderId="1" xfId="1" applyNumberFormat="1" applyFont="1" applyFill="1" applyBorder="1" applyAlignment="1">
      <alignment horizontal="center" vertical="center" wrapText="1"/>
    </xf>
    <xf numFmtId="167" fontId="3" fillId="3" borderId="1" xfId="1" applyNumberFormat="1" applyFont="1" applyFill="1" applyBorder="1" applyAlignment="1">
      <alignment horizontal="center" vertical="center"/>
    </xf>
    <xf numFmtId="0" fontId="16" fillId="0" borderId="0" xfId="0" applyFont="1"/>
    <xf numFmtId="165" fontId="17" fillId="0" borderId="0" xfId="0" applyNumberFormat="1" applyFont="1"/>
    <xf numFmtId="2" fontId="17" fillId="0" borderId="0" xfId="0" applyNumberFormat="1" applyFont="1"/>
    <xf numFmtId="2" fontId="18" fillId="0" borderId="0" xfId="0" applyNumberFormat="1" applyFont="1"/>
    <xf numFmtId="0" fontId="20" fillId="0" borderId="0" xfId="0" applyFont="1"/>
    <xf numFmtId="2" fontId="11" fillId="0" borderId="8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7" fontId="3" fillId="3" borderId="1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7" fontId="3" fillId="2" borderId="2" xfId="1" applyNumberFormat="1" applyFont="1" applyFill="1" applyBorder="1" applyAlignment="1">
      <alignment horizontal="center" vertical="center"/>
    </xf>
    <xf numFmtId="167" fontId="3" fillId="2" borderId="2" xfId="1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/>
    </xf>
    <xf numFmtId="165" fontId="3" fillId="2" borderId="15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166" fontId="3" fillId="2" borderId="15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167" fontId="3" fillId="2" borderId="15" xfId="1" applyNumberFormat="1" applyFont="1" applyFill="1" applyBorder="1" applyAlignment="1">
      <alignment horizontal="center" vertical="center"/>
    </xf>
    <xf numFmtId="167" fontId="3" fillId="2" borderId="15" xfId="1" applyNumberFormat="1" applyFont="1" applyFill="1" applyBorder="1" applyAlignment="1">
      <alignment horizontal="center" vertical="center" wrapText="1"/>
    </xf>
    <xf numFmtId="164" fontId="3" fillId="2" borderId="15" xfId="1" applyNumberFormat="1" applyFont="1" applyFill="1" applyBorder="1" applyAlignment="1">
      <alignment horizontal="center" vertical="center" wrapText="1"/>
    </xf>
    <xf numFmtId="164" fontId="3" fillId="2" borderId="16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167" fontId="3" fillId="2" borderId="0" xfId="1" applyNumberFormat="1" applyFont="1" applyFill="1" applyBorder="1" applyAlignment="1">
      <alignment horizontal="center" vertical="center"/>
    </xf>
    <xf numFmtId="167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center" vertical="center"/>
    </xf>
    <xf numFmtId="167" fontId="3" fillId="2" borderId="19" xfId="1" applyNumberFormat="1" applyFont="1" applyFill="1" applyBorder="1" applyAlignment="1">
      <alignment horizontal="center" vertical="center"/>
    </xf>
    <xf numFmtId="167" fontId="3" fillId="2" borderId="19" xfId="1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/>
    </xf>
    <xf numFmtId="167" fontId="3" fillId="2" borderId="23" xfId="1" applyNumberFormat="1" applyFont="1" applyFill="1" applyBorder="1" applyAlignment="1">
      <alignment horizontal="center" vertical="center"/>
    </xf>
    <xf numFmtId="167" fontId="3" fillId="2" borderId="23" xfId="1" applyNumberFormat="1" applyFont="1" applyFill="1" applyBorder="1" applyAlignment="1">
      <alignment horizontal="center" vertical="center" wrapText="1"/>
    </xf>
    <xf numFmtId="170" fontId="3" fillId="2" borderId="2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15" fillId="2" borderId="0" xfId="0" applyFont="1" applyFill="1"/>
    <xf numFmtId="0" fontId="15" fillId="2" borderId="0" xfId="0" applyFont="1" applyFill="1" applyAlignment="1">
      <alignment vertical="center" wrapText="1"/>
    </xf>
    <xf numFmtId="2" fontId="4" fillId="2" borderId="8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vertical="center"/>
    </xf>
    <xf numFmtId="0" fontId="25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vertical="center" wrapText="1"/>
    </xf>
    <xf numFmtId="2" fontId="25" fillId="0" borderId="8" xfId="0" applyNumberFormat="1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2" fontId="25" fillId="2" borderId="8" xfId="0" applyNumberFormat="1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10" fontId="25" fillId="2" borderId="8" xfId="0" applyNumberFormat="1" applyFont="1" applyFill="1" applyBorder="1" applyAlignment="1">
      <alignment horizontal="center" vertical="center" wrapText="1"/>
    </xf>
    <xf numFmtId="171" fontId="25" fillId="2" borderId="8" xfId="0" applyNumberFormat="1" applyFont="1" applyFill="1" applyBorder="1" applyAlignment="1">
      <alignment horizontal="center" vertical="center"/>
    </xf>
    <xf numFmtId="0" fontId="25" fillId="0" borderId="8" xfId="0" applyFont="1" applyBorder="1" applyAlignment="1">
      <alignment horizontal="left" wrapText="1"/>
    </xf>
    <xf numFmtId="171" fontId="25" fillId="0" borderId="8" xfId="0" applyNumberFormat="1" applyFont="1" applyBorder="1" applyAlignment="1">
      <alignment horizontal="center" vertical="center"/>
    </xf>
    <xf numFmtId="0" fontId="25" fillId="0" borderId="8" xfId="0" applyFont="1" applyBorder="1" applyAlignment="1">
      <alignment wrapText="1"/>
    </xf>
    <xf numFmtId="9" fontId="25" fillId="2" borderId="8" xfId="0" applyNumberFormat="1" applyFont="1" applyFill="1" applyBorder="1" applyAlignment="1">
      <alignment horizontal="center" vertical="center"/>
    </xf>
    <xf numFmtId="0" fontId="27" fillId="0" borderId="8" xfId="0" applyFont="1" applyBorder="1" applyAlignment="1">
      <alignment vertical="center" wrapText="1"/>
    </xf>
    <xf numFmtId="165" fontId="25" fillId="0" borderId="8" xfId="0" applyNumberFormat="1" applyFont="1" applyBorder="1" applyAlignment="1">
      <alignment horizontal="center" vertical="center"/>
    </xf>
    <xf numFmtId="0" fontId="27" fillId="0" borderId="8" xfId="0" applyFont="1" applyBorder="1" applyAlignment="1">
      <alignment vertical="center"/>
    </xf>
    <xf numFmtId="2" fontId="25" fillId="0" borderId="8" xfId="0" applyNumberFormat="1" applyFont="1" applyBorder="1" applyAlignment="1">
      <alignment horizontal="right" vertical="center"/>
    </xf>
    <xf numFmtId="165" fontId="25" fillId="0" borderId="8" xfId="0" applyNumberFormat="1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2" fontId="25" fillId="0" borderId="0" xfId="0" applyNumberFormat="1" applyFont="1" applyBorder="1" applyAlignment="1">
      <alignment horizontal="right" vertical="center"/>
    </xf>
    <xf numFmtId="165" fontId="25" fillId="0" borderId="0" xfId="0" applyNumberFormat="1" applyFont="1" applyBorder="1" applyAlignment="1">
      <alignment horizontal="right" vertical="center"/>
    </xf>
    <xf numFmtId="2" fontId="27" fillId="0" borderId="8" xfId="0" applyNumberFormat="1" applyFont="1" applyBorder="1" applyAlignment="1">
      <alignment horizontal="center" vertical="center"/>
    </xf>
    <xf numFmtId="0" fontId="3" fillId="0" borderId="0" xfId="0" applyFont="1"/>
    <xf numFmtId="0" fontId="11" fillId="0" borderId="0" xfId="0" applyFont="1"/>
    <xf numFmtId="0" fontId="11" fillId="2" borderId="0" xfId="0" applyFont="1" applyFill="1"/>
    <xf numFmtId="0" fontId="21" fillId="2" borderId="0" xfId="0" applyFont="1" applyFill="1" applyAlignment="1">
      <alignment vertical="center"/>
    </xf>
    <xf numFmtId="0" fontId="21" fillId="0" borderId="0" xfId="0" applyFont="1"/>
    <xf numFmtId="0" fontId="11" fillId="2" borderId="0" xfId="0" applyFont="1" applyFill="1" applyAlignment="1">
      <alignment horizontal="left"/>
    </xf>
    <xf numFmtId="49" fontId="11" fillId="2" borderId="0" xfId="0" applyNumberFormat="1" applyFont="1" applyFill="1" applyAlignment="1">
      <alignment horizontal="left"/>
    </xf>
    <xf numFmtId="0" fontId="11" fillId="2" borderId="25" xfId="0" applyFont="1" applyFill="1" applyBorder="1" applyAlignment="1">
      <alignment horizontal="centerContinuous" vertical="center" wrapText="1"/>
    </xf>
    <xf numFmtId="0" fontId="11" fillId="2" borderId="0" xfId="0" applyFont="1" applyFill="1" applyAlignment="1">
      <alignment horizontal="centerContinuous" vertical="center"/>
    </xf>
    <xf numFmtId="2" fontId="3" fillId="3" borderId="2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2" fontId="29" fillId="0" borderId="0" xfId="0" applyNumberFormat="1" applyFont="1" applyAlignment="1">
      <alignment vertical="center" wrapText="1"/>
    </xf>
    <xf numFmtId="2" fontId="29" fillId="0" borderId="0" xfId="0" applyNumberFormat="1" applyFont="1" applyAlignment="1">
      <alignment vertical="center"/>
    </xf>
    <xf numFmtId="167" fontId="0" fillId="0" borderId="12" xfId="1" applyNumberFormat="1" applyFont="1" applyBorder="1" applyAlignment="1">
      <alignment horizontal="center" vertical="center"/>
    </xf>
    <xf numFmtId="167" fontId="2" fillId="0" borderId="12" xfId="1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67" fontId="2" fillId="0" borderId="12" xfId="1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/>
    </xf>
    <xf numFmtId="2" fontId="27" fillId="0" borderId="8" xfId="0" applyNumberFormat="1" applyFont="1" applyBorder="1" applyAlignment="1">
      <alignment vertical="center"/>
    </xf>
    <xf numFmtId="0" fontId="25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25" fillId="0" borderId="8" xfId="0" applyFont="1" applyBorder="1" applyAlignment="1">
      <alignment horizontal="right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15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3" xfId="1" applyFont="1" applyFill="1" applyBorder="1" applyAlignment="1">
      <alignment horizontal="center" vertical="center" wrapText="1"/>
    </xf>
    <xf numFmtId="164" fontId="3" fillId="2" borderId="4" xfId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left" vertical="center"/>
    </xf>
    <xf numFmtId="165" fontId="3" fillId="2" borderId="3" xfId="0" applyNumberFormat="1" applyFont="1" applyFill="1" applyBorder="1" applyAlignment="1">
      <alignment horizontal="left" vertical="center"/>
    </xf>
    <xf numFmtId="165" fontId="3" fillId="2" borderId="4" xfId="0" applyNumberFormat="1" applyFont="1" applyFill="1" applyBorder="1" applyAlignment="1">
      <alignment horizontal="left" vertical="center"/>
    </xf>
    <xf numFmtId="2" fontId="3" fillId="2" borderId="2" xfId="0" applyNumberFormat="1" applyFont="1" applyFill="1" applyBorder="1" applyAlignment="1">
      <alignment horizontal="left" vertical="center"/>
    </xf>
    <xf numFmtId="2" fontId="3" fillId="2" borderId="3" xfId="0" applyNumberFormat="1" applyFont="1" applyFill="1" applyBorder="1" applyAlignment="1">
      <alignment horizontal="left" vertical="center"/>
    </xf>
    <xf numFmtId="2" fontId="3" fillId="2" borderId="4" xfId="0" applyNumberFormat="1" applyFont="1" applyFill="1" applyBorder="1" applyAlignment="1">
      <alignment horizontal="left" vertical="center"/>
    </xf>
    <xf numFmtId="166" fontId="3" fillId="2" borderId="2" xfId="0" applyNumberFormat="1" applyFont="1" applyFill="1" applyBorder="1" applyAlignment="1">
      <alignment horizontal="center" vertical="center"/>
    </xf>
    <xf numFmtId="166" fontId="3" fillId="2" borderId="3" xfId="0" applyNumberFormat="1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4" xfId="0" applyNumberFormat="1" applyFont="1" applyFill="1" applyBorder="1" applyAlignment="1">
      <alignment horizontal="center" vertical="center"/>
    </xf>
    <xf numFmtId="17" fontId="3" fillId="2" borderId="5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textRotation="90" wrapText="1"/>
    </xf>
    <xf numFmtId="0" fontId="9" fillId="2" borderId="3" xfId="0" applyFont="1" applyFill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2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right" vertical="center" wrapText="1"/>
    </xf>
    <xf numFmtId="164" fontId="13" fillId="2" borderId="9" xfId="1" applyFont="1" applyFill="1" applyBorder="1" applyAlignment="1">
      <alignment horizontal="center" vertical="center" wrapText="1"/>
    </xf>
    <xf numFmtId="164" fontId="13" fillId="2" borderId="11" xfId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164" fontId="3" fillId="3" borderId="2" xfId="1" applyFont="1" applyFill="1" applyBorder="1" applyAlignment="1">
      <alignment horizontal="center" vertical="center" wrapText="1"/>
    </xf>
    <xf numFmtId="164" fontId="3" fillId="3" borderId="3" xfId="1" applyFont="1" applyFill="1" applyBorder="1" applyAlignment="1">
      <alignment horizontal="center" vertical="center" wrapText="1"/>
    </xf>
    <xf numFmtId="164" fontId="3" fillId="3" borderId="4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164" fontId="9" fillId="2" borderId="2" xfId="1" applyFont="1" applyFill="1" applyBorder="1" applyAlignment="1">
      <alignment horizontal="center" vertical="center" wrapText="1"/>
    </xf>
    <xf numFmtId="164" fontId="9" fillId="2" borderId="3" xfId="1" applyFont="1" applyFill="1" applyBorder="1" applyAlignment="1">
      <alignment horizontal="center" vertical="center" wrapText="1"/>
    </xf>
    <xf numFmtId="164" fontId="9" fillId="2" borderId="4" xfId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left" vertical="center"/>
    </xf>
    <xf numFmtId="2" fontId="9" fillId="2" borderId="3" xfId="0" applyNumberFormat="1" applyFont="1" applyFill="1" applyBorder="1" applyAlignment="1">
      <alignment horizontal="left" vertical="center"/>
    </xf>
    <xf numFmtId="2" fontId="9" fillId="2" borderId="4" xfId="0" applyNumberFormat="1" applyFont="1" applyFill="1" applyBorder="1" applyAlignment="1">
      <alignment horizontal="left" vertical="center"/>
    </xf>
    <xf numFmtId="166" fontId="9" fillId="2" borderId="1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165" fontId="9" fillId="2" borderId="1" xfId="0" applyNumberFormat="1" applyFont="1" applyFill="1" applyBorder="1" applyAlignment="1">
      <alignment horizontal="left" vertical="center"/>
    </xf>
    <xf numFmtId="169" fontId="3" fillId="2" borderId="2" xfId="1" applyNumberFormat="1" applyFont="1" applyFill="1" applyBorder="1" applyAlignment="1">
      <alignment horizontal="center" vertical="center" wrapText="1"/>
    </xf>
    <xf numFmtId="169" fontId="3" fillId="2" borderId="3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164" fontId="3" fillId="2" borderId="18" xfId="1" applyNumberFormat="1" applyFont="1" applyFill="1" applyBorder="1" applyAlignment="1">
      <alignment horizontal="center" vertical="center" wrapText="1"/>
    </xf>
    <xf numFmtId="164" fontId="3" fillId="2" borderId="22" xfId="1" applyNumberFormat="1" applyFont="1" applyFill="1" applyBorder="1" applyAlignment="1">
      <alignment horizontal="center" vertical="center" wrapText="1"/>
    </xf>
    <xf numFmtId="170" fontId="3" fillId="2" borderId="2" xfId="1" applyNumberFormat="1" applyFont="1" applyFill="1" applyBorder="1" applyAlignment="1">
      <alignment horizontal="center" vertical="center" wrapText="1"/>
    </xf>
    <xf numFmtId="170" fontId="3" fillId="2" borderId="3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left" vertical="center" wrapText="1"/>
    </xf>
    <xf numFmtId="164" fontId="3" fillId="2" borderId="3" xfId="1" applyNumberFormat="1" applyFont="1" applyFill="1" applyBorder="1" applyAlignment="1">
      <alignment horizontal="left" vertical="center" wrapText="1"/>
    </xf>
    <xf numFmtId="164" fontId="3" fillId="2" borderId="20" xfId="1" applyNumberFormat="1" applyFont="1" applyFill="1" applyBorder="1" applyAlignment="1">
      <alignment horizontal="center" vertical="center" wrapText="1"/>
    </xf>
    <xf numFmtId="164" fontId="3" fillId="2" borderId="24" xfId="1" applyNumberFormat="1" applyFont="1" applyFill="1" applyBorder="1" applyAlignment="1">
      <alignment horizontal="center" vertical="center" wrapText="1"/>
    </xf>
    <xf numFmtId="170" fontId="3" fillId="2" borderId="17" xfId="1" applyNumberFormat="1" applyFont="1" applyFill="1" applyBorder="1" applyAlignment="1">
      <alignment horizontal="center" vertical="center" wrapText="1"/>
    </xf>
    <xf numFmtId="170" fontId="3" fillId="2" borderId="21" xfId="1" applyNumberFormat="1" applyFont="1" applyFill="1" applyBorder="1" applyAlignment="1">
      <alignment horizontal="center" vertical="center" wrapText="1"/>
    </xf>
    <xf numFmtId="164" fontId="3" fillId="2" borderId="18" xfId="1" applyNumberFormat="1" applyFont="1" applyFill="1" applyBorder="1" applyAlignment="1">
      <alignment horizontal="left" vertical="center" wrapText="1"/>
    </xf>
    <xf numFmtId="164" fontId="3" fillId="2" borderId="22" xfId="1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0" fontId="3" fillId="2" borderId="0" xfId="0" applyFont="1" applyFill="1" applyAlignment="1"/>
    <xf numFmtId="0" fontId="11" fillId="2" borderId="0" xfId="0" applyFont="1" applyFill="1" applyAlignment="1"/>
    <xf numFmtId="0" fontId="21" fillId="2" borderId="0" xfId="0" applyFont="1" applyFill="1" applyAlignment="1"/>
    <xf numFmtId="171" fontId="31" fillId="2" borderId="0" xfId="0" applyNumberFormat="1" applyFont="1" applyFill="1" applyAlignment="1"/>
    <xf numFmtId="0" fontId="32" fillId="0" borderId="0" xfId="0" applyFont="1" applyAlignment="1"/>
    <xf numFmtId="166" fontId="31" fillId="2" borderId="0" xfId="0" applyNumberFormat="1" applyFont="1" applyFill="1" applyAlignment="1"/>
    <xf numFmtId="0" fontId="31" fillId="2" borderId="0" xfId="0" applyFont="1" applyFill="1" applyAlignment="1"/>
    <xf numFmtId="0" fontId="11" fillId="0" borderId="0" xfId="0" applyFont="1" applyAlignment="1"/>
    <xf numFmtId="0" fontId="31" fillId="0" borderId="0" xfId="0" applyFont="1" applyAlignment="1"/>
    <xf numFmtId="0" fontId="30" fillId="0" borderId="0" xfId="0" applyFont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</cellXfs>
  <cellStyles count="5">
    <cellStyle name="Normal 2 2" xfId="3"/>
    <cellStyle name="Normal 3" xfId="4"/>
    <cellStyle name="Normal 6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activeCell="A4" sqref="A4:R25"/>
    </sheetView>
  </sheetViews>
  <sheetFormatPr defaultRowHeight="15" x14ac:dyDescent="0.25"/>
  <sheetData>
    <row r="1" spans="1:19" ht="36" customHeight="1" x14ac:dyDescent="0.25">
      <c r="A1" s="291" t="s">
        <v>745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</row>
    <row r="2" spans="1:19" ht="35.25" customHeight="1" x14ac:dyDescent="0.25">
      <c r="A2" s="292" t="s">
        <v>371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</row>
    <row r="3" spans="1:19" x14ac:dyDescent="0.25">
      <c r="A3" s="141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1"/>
      <c r="R3" s="141"/>
    </row>
    <row r="4" spans="1:19" x14ac:dyDescent="0.25">
      <c r="A4" s="282"/>
      <c r="B4" s="168" t="s">
        <v>765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283"/>
      <c r="N4" s="283"/>
      <c r="O4" s="283"/>
      <c r="P4" s="283"/>
      <c r="Q4" s="282"/>
      <c r="R4" s="282"/>
    </row>
    <row r="5" spans="1:19" x14ac:dyDescent="0.25">
      <c r="A5" s="282"/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2"/>
      <c r="R5" s="282"/>
    </row>
    <row r="6" spans="1:19" ht="15.75" x14ac:dyDescent="0.25">
      <c r="A6" s="282"/>
      <c r="B6" s="284" t="s">
        <v>746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2"/>
      <c r="R6" s="282"/>
    </row>
    <row r="7" spans="1:19" x14ac:dyDescent="0.25">
      <c r="A7" s="282"/>
      <c r="B7" s="283" t="s">
        <v>747</v>
      </c>
      <c r="C7" s="283"/>
      <c r="D7" s="283"/>
      <c r="E7" s="283"/>
      <c r="F7" s="283"/>
      <c r="G7" s="283"/>
      <c r="H7" s="283"/>
      <c r="I7" s="283"/>
      <c r="J7" s="283"/>
      <c r="K7" s="285">
        <v>0.13300000000000001</v>
      </c>
      <c r="L7" s="283"/>
      <c r="M7" s="283"/>
      <c r="N7" s="283"/>
      <c r="O7" s="283"/>
      <c r="P7" s="283"/>
      <c r="Q7" s="282"/>
      <c r="R7" s="282"/>
    </row>
    <row r="8" spans="1:19" x14ac:dyDescent="0.25">
      <c r="A8" s="282"/>
      <c r="B8" s="283" t="s">
        <v>748</v>
      </c>
      <c r="C8" s="283"/>
      <c r="D8" s="283"/>
      <c r="E8" s="283"/>
      <c r="F8" s="283"/>
      <c r="G8" s="283"/>
      <c r="H8" s="283"/>
      <c r="I8" s="283"/>
      <c r="J8" s="283"/>
      <c r="K8" s="285">
        <v>0.11</v>
      </c>
      <c r="L8" s="283"/>
      <c r="M8" s="283"/>
      <c r="N8" s="283"/>
      <c r="O8" s="283"/>
      <c r="P8" s="283"/>
      <c r="Q8" s="282"/>
      <c r="R8" s="282"/>
    </row>
    <row r="9" spans="1:19" x14ac:dyDescent="0.25">
      <c r="A9" s="282"/>
      <c r="B9" s="283" t="s">
        <v>749</v>
      </c>
      <c r="C9" s="283"/>
      <c r="D9" s="283"/>
      <c r="E9" s="283"/>
      <c r="F9" s="283"/>
      <c r="G9" s="283"/>
      <c r="H9" s="283"/>
      <c r="I9" s="283"/>
      <c r="J9" s="283"/>
      <c r="K9" s="285">
        <v>0.2</v>
      </c>
      <c r="L9" s="283"/>
      <c r="M9" s="283"/>
      <c r="N9" s="283"/>
      <c r="O9" s="283"/>
      <c r="P9" s="283"/>
      <c r="Q9" s="282"/>
      <c r="R9" s="282"/>
    </row>
    <row r="10" spans="1:19" x14ac:dyDescent="0.25">
      <c r="A10" s="282"/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2"/>
      <c r="R10" s="282"/>
    </row>
    <row r="11" spans="1:19" ht="15.75" x14ac:dyDescent="0.25">
      <c r="A11" s="282"/>
      <c r="B11" s="144" t="s">
        <v>750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282"/>
      <c r="R11" s="282"/>
    </row>
    <row r="12" spans="1:19" ht="15.75" x14ac:dyDescent="0.25">
      <c r="A12" s="282"/>
      <c r="B12" s="284" t="s">
        <v>751</v>
      </c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2"/>
      <c r="R12" s="282"/>
    </row>
    <row r="13" spans="1:19" x14ac:dyDescent="0.25">
      <c r="A13" s="282"/>
      <c r="B13" s="169" t="s">
        <v>752</v>
      </c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</row>
    <row r="14" spans="1:19" ht="17.25" x14ac:dyDescent="0.3">
      <c r="A14" s="282"/>
      <c r="B14" s="169" t="s">
        <v>753</v>
      </c>
      <c r="C14" s="169"/>
      <c r="D14" s="169"/>
      <c r="E14" s="169"/>
      <c r="F14" s="169"/>
      <c r="G14" s="169"/>
      <c r="H14" s="169"/>
      <c r="I14" s="169"/>
      <c r="J14" s="169"/>
      <c r="K14" s="286">
        <v>201882</v>
      </c>
      <c r="L14" s="283"/>
      <c r="M14" s="283"/>
      <c r="N14" s="283"/>
      <c r="O14" s="283"/>
      <c r="P14" s="283"/>
      <c r="Q14" s="282"/>
      <c r="R14" s="282"/>
    </row>
    <row r="15" spans="1:19" ht="17.25" x14ac:dyDescent="0.3">
      <c r="A15" s="282"/>
      <c r="B15" s="283" t="s">
        <v>754</v>
      </c>
      <c r="C15" s="283"/>
      <c r="D15" s="283"/>
      <c r="E15" s="283"/>
      <c r="F15" s="283"/>
      <c r="G15" s="283"/>
      <c r="H15" s="283"/>
      <c r="I15" s="283"/>
      <c r="J15" s="283"/>
      <c r="K15" s="286">
        <v>1864.96</v>
      </c>
      <c r="L15" s="283"/>
      <c r="M15" s="283"/>
      <c r="N15" s="283"/>
      <c r="O15" s="283"/>
      <c r="P15" s="283"/>
      <c r="Q15" s="282"/>
      <c r="R15" s="282"/>
    </row>
    <row r="16" spans="1:19" x14ac:dyDescent="0.25">
      <c r="A16" s="282"/>
      <c r="B16" s="283" t="s">
        <v>755</v>
      </c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2"/>
      <c r="R16" s="282"/>
    </row>
    <row r="17" spans="1:18" ht="15.75" x14ac:dyDescent="0.25">
      <c r="A17" s="282"/>
      <c r="B17" s="284" t="s">
        <v>756</v>
      </c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2"/>
      <c r="R17" s="282"/>
    </row>
    <row r="18" spans="1:18" x14ac:dyDescent="0.25">
      <c r="A18" s="282"/>
      <c r="B18" s="283" t="s">
        <v>757</v>
      </c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2"/>
      <c r="R18" s="282"/>
    </row>
    <row r="19" spans="1:18" ht="17.25" x14ac:dyDescent="0.3">
      <c r="A19" s="282"/>
      <c r="B19" s="283" t="s">
        <v>754</v>
      </c>
      <c r="C19" s="283"/>
      <c r="D19" s="283"/>
      <c r="E19" s="283"/>
      <c r="F19" s="283"/>
      <c r="G19" s="283"/>
      <c r="H19" s="283"/>
      <c r="I19" s="283"/>
      <c r="J19" s="283"/>
      <c r="K19" s="286">
        <v>2400.5100000000002</v>
      </c>
      <c r="L19" s="283"/>
      <c r="M19" s="283"/>
      <c r="N19" s="283"/>
      <c r="O19" s="283"/>
      <c r="P19" s="283"/>
      <c r="Q19" s="282"/>
      <c r="R19" s="282"/>
    </row>
    <row r="20" spans="1:18" ht="15.75" x14ac:dyDescent="0.25">
      <c r="A20" s="282"/>
      <c r="B20" s="284" t="s">
        <v>758</v>
      </c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282"/>
      <c r="R20" s="282"/>
    </row>
    <row r="21" spans="1:18" x14ac:dyDescent="0.25">
      <c r="A21" s="282"/>
      <c r="B21" s="169" t="s">
        <v>759</v>
      </c>
      <c r="C21" s="169"/>
      <c r="D21" s="169"/>
      <c r="E21" s="169"/>
      <c r="F21" s="169"/>
      <c r="G21" s="169"/>
      <c r="H21" s="169"/>
      <c r="I21" s="169"/>
      <c r="J21" s="169"/>
      <c r="K21" s="169"/>
      <c r="L21" s="283"/>
      <c r="M21" s="283"/>
      <c r="N21" s="283"/>
      <c r="O21" s="283"/>
      <c r="P21" s="283"/>
      <c r="Q21" s="282"/>
      <c r="R21" s="282"/>
    </row>
    <row r="22" spans="1:18" x14ac:dyDescent="0.25">
      <c r="A22" s="282"/>
      <c r="B22" s="283" t="s">
        <v>760</v>
      </c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2"/>
      <c r="R22" s="282"/>
    </row>
    <row r="23" spans="1:18" x14ac:dyDescent="0.25">
      <c r="A23" s="282"/>
      <c r="B23" s="283" t="s">
        <v>761</v>
      </c>
      <c r="C23" s="283"/>
      <c r="D23" s="283"/>
      <c r="E23" s="283"/>
      <c r="F23" s="283"/>
      <c r="G23" s="283"/>
      <c r="H23" s="283"/>
      <c r="I23" s="283" t="s">
        <v>762</v>
      </c>
      <c r="J23" s="287">
        <v>1.0657000000000001</v>
      </c>
      <c r="K23" s="283"/>
      <c r="L23" s="283"/>
      <c r="M23" s="283"/>
      <c r="N23" s="283"/>
      <c r="O23" s="283"/>
      <c r="P23" s="283"/>
      <c r="Q23" s="282"/>
      <c r="R23" s="282"/>
    </row>
    <row r="24" spans="1:18" x14ac:dyDescent="0.25">
      <c r="A24" s="282"/>
      <c r="B24" s="283" t="s">
        <v>763</v>
      </c>
      <c r="C24" s="283"/>
      <c r="D24" s="283"/>
      <c r="E24" s="283"/>
      <c r="F24" s="283"/>
      <c r="G24" s="283"/>
      <c r="H24" s="283"/>
      <c r="I24" s="283" t="s">
        <v>762</v>
      </c>
      <c r="J24" s="288">
        <v>1.05</v>
      </c>
      <c r="K24" s="283"/>
      <c r="L24" s="283"/>
      <c r="M24" s="283"/>
      <c r="N24" s="283"/>
      <c r="O24" s="283"/>
      <c r="P24" s="283"/>
      <c r="Q24" s="282"/>
      <c r="R24" s="282"/>
    </row>
    <row r="25" spans="1:18" x14ac:dyDescent="0.25">
      <c r="A25" s="281"/>
      <c r="B25" s="289" t="s">
        <v>764</v>
      </c>
      <c r="C25" s="289"/>
      <c r="D25" s="289"/>
      <c r="E25" s="289"/>
      <c r="F25" s="289"/>
      <c r="G25" s="289"/>
      <c r="H25" s="289"/>
      <c r="I25" s="289" t="s">
        <v>762</v>
      </c>
      <c r="J25" s="290">
        <v>1.02</v>
      </c>
      <c r="K25" s="289"/>
      <c r="L25" s="289"/>
      <c r="M25" s="289"/>
      <c r="N25" s="289"/>
      <c r="O25" s="289"/>
      <c r="P25" s="289"/>
      <c r="Q25" s="281"/>
      <c r="R25" s="281"/>
    </row>
    <row r="26" spans="1:18" x14ac:dyDescent="0.25">
      <c r="A26" s="141"/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1"/>
      <c r="R26" s="141"/>
    </row>
    <row r="27" spans="1:18" ht="15.75" x14ac:dyDescent="0.25">
      <c r="A27" s="141"/>
      <c r="B27" s="145"/>
      <c r="C27" s="145"/>
      <c r="D27" s="145" t="s">
        <v>780</v>
      </c>
      <c r="E27" s="145"/>
      <c r="G27" s="145"/>
      <c r="H27" s="167" t="s">
        <v>766</v>
      </c>
      <c r="I27" s="167"/>
      <c r="J27" s="145"/>
      <c r="K27" s="145"/>
      <c r="L27" s="145"/>
      <c r="M27" s="145"/>
      <c r="N27" s="145"/>
      <c r="O27" s="145"/>
      <c r="P27" s="145"/>
      <c r="Q27" s="141"/>
      <c r="R27" s="141"/>
    </row>
  </sheetData>
  <mergeCells count="2">
    <mergeCell ref="A1:S1"/>
    <mergeCell ref="A2:S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4" workbookViewId="0">
      <selection activeCell="H5" sqref="H5"/>
    </sheetView>
  </sheetViews>
  <sheetFormatPr defaultRowHeight="15" x14ac:dyDescent="0.25"/>
  <cols>
    <col min="2" max="2" width="19.7109375" customWidth="1"/>
    <col min="3" max="3" width="31.85546875" customWidth="1"/>
    <col min="4" max="4" width="18.85546875" customWidth="1"/>
    <col min="5" max="5" width="17.140625" customWidth="1"/>
    <col min="6" max="6" width="12.85546875" customWidth="1"/>
    <col min="7" max="7" width="17.42578125" customWidth="1"/>
    <col min="8" max="8" width="19.42578125" customWidth="1"/>
  </cols>
  <sheetData>
    <row r="1" spans="1:8" ht="30" customHeight="1" x14ac:dyDescent="0.25">
      <c r="A1" s="293" t="s">
        <v>711</v>
      </c>
      <c r="B1" s="293"/>
      <c r="C1" s="293"/>
      <c r="D1" s="293"/>
      <c r="E1" s="293"/>
      <c r="F1" s="293"/>
      <c r="G1" s="293"/>
      <c r="H1" s="293"/>
    </row>
    <row r="2" spans="1:8" ht="15.75" x14ac:dyDescent="0.25">
      <c r="A2" s="294" t="s">
        <v>788</v>
      </c>
      <c r="B2" s="294"/>
      <c r="C2" s="294"/>
      <c r="D2" s="294"/>
      <c r="E2" s="294"/>
      <c r="F2" s="294"/>
      <c r="G2" s="294"/>
      <c r="H2" s="294"/>
    </row>
    <row r="3" spans="1:8" ht="15.75" x14ac:dyDescent="0.25">
      <c r="A3" s="108"/>
      <c r="B3" s="133"/>
      <c r="C3" s="134"/>
      <c r="D3" s="134"/>
      <c r="E3" s="134"/>
      <c r="F3" s="134"/>
      <c r="G3" s="134"/>
      <c r="H3" s="134"/>
    </row>
    <row r="4" spans="1:8" x14ac:dyDescent="0.25">
      <c r="A4" s="109"/>
      <c r="B4" s="109"/>
      <c r="C4" s="172"/>
      <c r="D4" s="172"/>
      <c r="E4" s="172"/>
      <c r="F4" s="172"/>
      <c r="G4" s="166">
        <f>+H34</f>
        <v>213626.77265300314</v>
      </c>
      <c r="H4" s="110" t="s">
        <v>685</v>
      </c>
    </row>
    <row r="5" spans="1:8" ht="42.75" x14ac:dyDescent="0.25">
      <c r="A5" s="173" t="s">
        <v>686</v>
      </c>
      <c r="B5" s="173" t="s">
        <v>687</v>
      </c>
      <c r="C5" s="173" t="s">
        <v>712</v>
      </c>
      <c r="D5" s="173" t="s">
        <v>713</v>
      </c>
      <c r="E5" s="173"/>
      <c r="F5" s="173"/>
      <c r="G5" s="173"/>
      <c r="H5" s="173"/>
    </row>
    <row r="6" spans="1:8" ht="28.5" x14ac:dyDescent="0.25">
      <c r="A6" s="174"/>
      <c r="B6" s="174"/>
      <c r="C6" s="174"/>
      <c r="D6" s="111" t="s">
        <v>689</v>
      </c>
      <c r="E6" s="111" t="s">
        <v>690</v>
      </c>
      <c r="F6" s="109" t="s">
        <v>691</v>
      </c>
      <c r="G6" s="111" t="s">
        <v>692</v>
      </c>
      <c r="H6" s="109" t="s">
        <v>693</v>
      </c>
    </row>
    <row r="7" spans="1:8" x14ac:dyDescent="0.25">
      <c r="A7" s="109">
        <v>1</v>
      </c>
      <c r="B7" s="109">
        <v>2</v>
      </c>
      <c r="C7" s="109">
        <v>3</v>
      </c>
      <c r="D7" s="109">
        <v>4</v>
      </c>
      <c r="E7" s="109">
        <v>5</v>
      </c>
      <c r="F7" s="109">
        <v>6</v>
      </c>
      <c r="G7" s="109">
        <v>7</v>
      </c>
      <c r="H7" s="109">
        <v>8</v>
      </c>
    </row>
    <row r="8" spans="1:8" x14ac:dyDescent="0.25">
      <c r="A8" s="109"/>
      <c r="B8" s="109"/>
      <c r="C8" s="112" t="s">
        <v>714</v>
      </c>
      <c r="D8" s="110"/>
      <c r="E8" s="110"/>
      <c r="F8" s="110"/>
      <c r="G8" s="110"/>
      <c r="H8" s="110"/>
    </row>
    <row r="9" spans="1:8" ht="26.25" customHeight="1" x14ac:dyDescent="0.25">
      <c r="A9" s="109">
        <v>1</v>
      </c>
      <c r="B9" s="111" t="s">
        <v>777</v>
      </c>
      <c r="C9" s="113" t="s">
        <v>778</v>
      </c>
      <c r="D9" s="114">
        <f>+Տեղային!D14</f>
        <v>140907.56503384901</v>
      </c>
      <c r="E9" s="114">
        <f>+Տեղային!E14</f>
        <v>15657.875455666466</v>
      </c>
      <c r="F9" s="114">
        <f>+Տեղային!F14</f>
        <v>2034.3400000000001</v>
      </c>
      <c r="G9" s="114"/>
      <c r="H9" s="114">
        <f>SUM(D9:G9)</f>
        <v>158599.78048951548</v>
      </c>
    </row>
    <row r="10" spans="1:8" x14ac:dyDescent="0.25">
      <c r="A10" s="109"/>
      <c r="B10" s="109"/>
      <c r="C10" s="110" t="s">
        <v>715</v>
      </c>
      <c r="D10" s="114">
        <f>SUM(D9:D9)</f>
        <v>140907.56503384901</v>
      </c>
      <c r="E10" s="114">
        <f>SUM(E9)</f>
        <v>15657.875455666466</v>
      </c>
      <c r="F10" s="114">
        <f>SUM(F9)</f>
        <v>2034.3400000000001</v>
      </c>
      <c r="G10" s="114"/>
      <c r="H10" s="114">
        <f>D10+F10+E10</f>
        <v>158599.78048951548</v>
      </c>
    </row>
    <row r="11" spans="1:8" x14ac:dyDescent="0.25">
      <c r="A11" s="109"/>
      <c r="B11" s="109"/>
      <c r="C11" s="112" t="s">
        <v>716</v>
      </c>
      <c r="D11" s="109"/>
      <c r="E11" s="109"/>
      <c r="F11" s="109"/>
      <c r="G11" s="109"/>
      <c r="H11" s="109"/>
    </row>
    <row r="12" spans="1:8" ht="27.75" customHeight="1" x14ac:dyDescent="0.25">
      <c r="A12" s="109">
        <v>2</v>
      </c>
      <c r="B12" s="111" t="s">
        <v>717</v>
      </c>
      <c r="C12" s="113" t="s">
        <v>742</v>
      </c>
      <c r="D12" s="114"/>
      <c r="E12" s="114">
        <f>+'6-1'!P36</f>
        <v>1480.5463402788937</v>
      </c>
      <c r="F12" s="114"/>
      <c r="G12" s="114"/>
      <c r="H12" s="114">
        <f>SUM(D12:G12)</f>
        <v>1480.5463402788937</v>
      </c>
    </row>
    <row r="13" spans="1:8" ht="30" customHeight="1" x14ac:dyDescent="0.25">
      <c r="A13" s="109">
        <v>4</v>
      </c>
      <c r="B13" s="111" t="s">
        <v>718</v>
      </c>
      <c r="C13" s="113" t="s">
        <v>623</v>
      </c>
      <c r="D13" s="114"/>
      <c r="E13" s="114">
        <f>+'6-2'!P50</f>
        <v>1509.0508670578561</v>
      </c>
      <c r="F13" s="114"/>
      <c r="G13" s="114"/>
      <c r="H13" s="114">
        <f>SUM(D13:G13)</f>
        <v>1509.0508670578561</v>
      </c>
    </row>
    <row r="14" spans="1:8" ht="27.75" customHeight="1" x14ac:dyDescent="0.25">
      <c r="A14" s="109">
        <v>5</v>
      </c>
      <c r="B14" s="111" t="s">
        <v>719</v>
      </c>
      <c r="C14" s="113" t="s">
        <v>743</v>
      </c>
      <c r="D14" s="114"/>
      <c r="E14" s="114">
        <f>+'6-3'!P41</f>
        <v>1507.4424347049962</v>
      </c>
      <c r="F14" s="114">
        <f>+'6-3'!P42</f>
        <v>313.75</v>
      </c>
      <c r="G14" s="114"/>
      <c r="H14" s="114">
        <f>SUM(D14:G14)</f>
        <v>1821.1924347049962</v>
      </c>
    </row>
    <row r="15" spans="1:8" x14ac:dyDescent="0.25">
      <c r="A15" s="109"/>
      <c r="B15" s="109"/>
      <c r="C15" s="110" t="s">
        <v>720</v>
      </c>
      <c r="D15" s="114"/>
      <c r="E15" s="114">
        <f>SUM(E12:E14)</f>
        <v>4497.0396420417455</v>
      </c>
      <c r="F15" s="114">
        <f>SUM(F12:F14)</f>
        <v>313.75</v>
      </c>
      <c r="G15" s="114"/>
      <c r="H15" s="58">
        <f>SUM(H12:H14)</f>
        <v>4810.7896420417455</v>
      </c>
    </row>
    <row r="16" spans="1:8" x14ac:dyDescent="0.25">
      <c r="A16" s="109"/>
      <c r="B16" s="109"/>
      <c r="C16" s="110" t="s">
        <v>721</v>
      </c>
      <c r="D16" s="114">
        <f>D10+D15</f>
        <v>140907.56503384901</v>
      </c>
      <c r="E16" s="114">
        <f>E15+E10</f>
        <v>20154.91509770821</v>
      </c>
      <c r="F16" s="114">
        <f>F15+F10</f>
        <v>2348.09</v>
      </c>
      <c r="G16" s="114"/>
      <c r="H16" s="58">
        <f>H15+H10</f>
        <v>163410.57013155724</v>
      </c>
    </row>
    <row r="17" spans="1:8" ht="30.75" customHeight="1" x14ac:dyDescent="0.25">
      <c r="A17" s="109"/>
      <c r="B17" s="109"/>
      <c r="C17" s="115" t="s">
        <v>722</v>
      </c>
      <c r="D17" s="114"/>
      <c r="E17" s="114"/>
      <c r="F17" s="114"/>
      <c r="G17" s="114"/>
      <c r="H17" s="114"/>
    </row>
    <row r="18" spans="1:8" ht="59.25" customHeight="1" x14ac:dyDescent="0.25">
      <c r="A18" s="109">
        <v>7</v>
      </c>
      <c r="B18" s="116" t="s">
        <v>790</v>
      </c>
      <c r="C18" s="113" t="s">
        <v>723</v>
      </c>
      <c r="D18" s="114">
        <f>D16*2.5%</f>
        <v>3522.6891258462256</v>
      </c>
      <c r="E18" s="114">
        <f>E16*2.5%</f>
        <v>503.87287744270526</v>
      </c>
      <c r="F18" s="114"/>
      <c r="G18" s="114"/>
      <c r="H18" s="114">
        <f>D18+E18</f>
        <v>4026.562003288931</v>
      </c>
    </row>
    <row r="19" spans="1:8" x14ac:dyDescent="0.25">
      <c r="A19" s="109"/>
      <c r="B19" s="109"/>
      <c r="C19" s="110" t="s">
        <v>724</v>
      </c>
      <c r="D19" s="114">
        <f>D18</f>
        <v>3522.6891258462256</v>
      </c>
      <c r="E19" s="114">
        <f>E18</f>
        <v>503.87287744270526</v>
      </c>
      <c r="F19" s="114"/>
      <c r="G19" s="114"/>
      <c r="H19" s="114">
        <f>SUM(D19:G19)</f>
        <v>4026.562003288931</v>
      </c>
    </row>
    <row r="20" spans="1:8" x14ac:dyDescent="0.25">
      <c r="A20" s="109"/>
      <c r="B20" s="109"/>
      <c r="C20" s="110" t="s">
        <v>725</v>
      </c>
      <c r="D20" s="114">
        <f>+D19+D16</f>
        <v>144430.25415969524</v>
      </c>
      <c r="E20" s="114">
        <f t="shared" ref="E20:F20" si="0">+E19+E16</f>
        <v>20658.787975150914</v>
      </c>
      <c r="F20" s="114">
        <f t="shared" si="0"/>
        <v>2348.09</v>
      </c>
      <c r="G20" s="114"/>
      <c r="H20" s="117">
        <f>SUM(D20:G20)</f>
        <v>167437.13213484615</v>
      </c>
    </row>
    <row r="21" spans="1:8" ht="36.75" customHeight="1" x14ac:dyDescent="0.25">
      <c r="A21" s="109"/>
      <c r="B21" s="109"/>
      <c r="C21" s="115" t="s">
        <v>726</v>
      </c>
      <c r="D21" s="114"/>
      <c r="E21" s="114"/>
      <c r="F21" s="114"/>
      <c r="G21" s="114"/>
      <c r="H21" s="114"/>
    </row>
    <row r="22" spans="1:8" ht="61.5" customHeight="1" x14ac:dyDescent="0.25">
      <c r="A22" s="109">
        <v>8</v>
      </c>
      <c r="B22" s="116" t="s">
        <v>789</v>
      </c>
      <c r="C22" s="113" t="s">
        <v>727</v>
      </c>
      <c r="D22" s="114">
        <f>D20*1/100</f>
        <v>1444.3025415969523</v>
      </c>
      <c r="E22" s="114">
        <f>E20*1%</f>
        <v>206.58787975150915</v>
      </c>
      <c r="F22" s="114"/>
      <c r="G22" s="114"/>
      <c r="H22" s="114">
        <f>D22+E22</f>
        <v>1650.8904213484616</v>
      </c>
    </row>
    <row r="23" spans="1:8" ht="27.75" customHeight="1" x14ac:dyDescent="0.25">
      <c r="A23" s="118">
        <v>9</v>
      </c>
      <c r="B23" s="119">
        <v>1.5E-3</v>
      </c>
      <c r="C23" s="113" t="s">
        <v>728</v>
      </c>
      <c r="D23" s="23"/>
      <c r="E23" s="22"/>
      <c r="F23" s="22"/>
      <c r="G23" s="22">
        <f>(D20+E20)*0.15%</f>
        <v>247.63356320226924</v>
      </c>
      <c r="H23" s="22">
        <f>G23</f>
        <v>247.63356320226924</v>
      </c>
    </row>
    <row r="24" spans="1:8" x14ac:dyDescent="0.25">
      <c r="A24" s="109"/>
      <c r="B24" s="109"/>
      <c r="C24" s="110" t="s">
        <v>729</v>
      </c>
      <c r="D24" s="114">
        <f>SUM(D22:D22)</f>
        <v>1444.3025415969523</v>
      </c>
      <c r="E24" s="114">
        <f>SUM(E22:E22)</f>
        <v>206.58787975150915</v>
      </c>
      <c r="F24" s="114"/>
      <c r="G24" s="114">
        <f>SUM(G23)</f>
        <v>247.63356320226924</v>
      </c>
      <c r="H24" s="114">
        <f>SUM(D24:G24)</f>
        <v>1898.5239845507308</v>
      </c>
    </row>
    <row r="25" spans="1:8" x14ac:dyDescent="0.25">
      <c r="A25" s="109"/>
      <c r="B25" s="109"/>
      <c r="C25" s="110" t="s">
        <v>730</v>
      </c>
      <c r="D25" s="114">
        <f>D20+D24</f>
        <v>145874.5567012922</v>
      </c>
      <c r="E25" s="114">
        <f>E20+E24</f>
        <v>20865.375854902424</v>
      </c>
      <c r="F25" s="114">
        <f>F20</f>
        <v>2348.09</v>
      </c>
      <c r="G25" s="114">
        <f>G23</f>
        <v>247.63356320226924</v>
      </c>
      <c r="H25" s="114">
        <f>H20+H24</f>
        <v>169335.65611939688</v>
      </c>
    </row>
    <row r="26" spans="1:8" ht="35.25" customHeight="1" x14ac:dyDescent="0.25">
      <c r="A26" s="109"/>
      <c r="B26" s="109"/>
      <c r="C26" s="115" t="s">
        <v>731</v>
      </c>
      <c r="D26" s="114"/>
      <c r="E26" s="114"/>
      <c r="F26" s="114"/>
      <c r="G26" s="114"/>
      <c r="H26" s="114"/>
    </row>
    <row r="27" spans="1:8" ht="32.25" customHeight="1" x14ac:dyDescent="0.25">
      <c r="A27" s="109">
        <v>10</v>
      </c>
      <c r="B27" s="120">
        <v>1.4999999999999999E-2</v>
      </c>
      <c r="C27" s="121" t="s">
        <v>732</v>
      </c>
      <c r="D27" s="114"/>
      <c r="E27" s="114"/>
      <c r="F27" s="114"/>
      <c r="G27" s="117">
        <f>(D25+E25)*1.5%</f>
        <v>2501.0989883429193</v>
      </c>
      <c r="H27" s="114">
        <f>SUM(G27)</f>
        <v>2501.0989883429193</v>
      </c>
    </row>
    <row r="28" spans="1:8" ht="27" customHeight="1" x14ac:dyDescent="0.25">
      <c r="A28" s="109">
        <v>11</v>
      </c>
      <c r="B28" s="122">
        <v>6.0000000000000001E-3</v>
      </c>
      <c r="C28" s="123" t="s">
        <v>733</v>
      </c>
      <c r="D28" s="114"/>
      <c r="E28" s="114"/>
      <c r="F28" s="114"/>
      <c r="G28" s="117">
        <f>(D25+E25)*0.6%</f>
        <v>1000.4395953371678</v>
      </c>
      <c r="H28" s="114">
        <f>SUM(G28)</f>
        <v>1000.4395953371678</v>
      </c>
    </row>
    <row r="29" spans="1:8" x14ac:dyDescent="0.25">
      <c r="A29" s="109"/>
      <c r="B29" s="109"/>
      <c r="C29" s="110" t="s">
        <v>734</v>
      </c>
      <c r="D29" s="114"/>
      <c r="E29" s="114"/>
      <c r="F29" s="114"/>
      <c r="G29" s="114">
        <f>SUM(G27:G28)</f>
        <v>3501.538583680087</v>
      </c>
      <c r="H29" s="114">
        <f>SUM(H27:H28)</f>
        <v>3501.538583680087</v>
      </c>
    </row>
    <row r="30" spans="1:8" x14ac:dyDescent="0.25">
      <c r="A30" s="109"/>
      <c r="B30" s="109"/>
      <c r="C30" s="110" t="s">
        <v>735</v>
      </c>
      <c r="D30" s="114">
        <f>D25</f>
        <v>145874.5567012922</v>
      </c>
      <c r="E30" s="114">
        <f>E25</f>
        <v>20865.375854902424</v>
      </c>
      <c r="F30" s="114">
        <f>F25</f>
        <v>2348.09</v>
      </c>
      <c r="G30" s="114">
        <f>G29+G25</f>
        <v>3749.1721468823562</v>
      </c>
      <c r="H30" s="114">
        <f>H25+H29</f>
        <v>172837.19470307697</v>
      </c>
    </row>
    <row r="31" spans="1:8" ht="39" customHeight="1" x14ac:dyDescent="0.25">
      <c r="A31" s="109">
        <v>11</v>
      </c>
      <c r="B31" s="124">
        <v>0.03</v>
      </c>
      <c r="C31" s="125" t="s">
        <v>736</v>
      </c>
      <c r="D31" s="114">
        <f>D30*3%</f>
        <v>4376.2367010387661</v>
      </c>
      <c r="E31" s="114">
        <f>E30*3%</f>
        <v>625.96127564707274</v>
      </c>
      <c r="F31" s="114">
        <f>F30*3%</f>
        <v>70.442700000000002</v>
      </c>
      <c r="G31" s="114">
        <f>G30*3%</f>
        <v>112.47516440647068</v>
      </c>
      <c r="H31" s="114">
        <f>H30*3%</f>
        <v>5185.115841092309</v>
      </c>
    </row>
    <row r="32" spans="1:8" x14ac:dyDescent="0.25">
      <c r="A32" s="109"/>
      <c r="B32" s="109"/>
      <c r="C32" s="110" t="s">
        <v>693</v>
      </c>
      <c r="D32" s="114">
        <f>D30+D31</f>
        <v>150250.79340233095</v>
      </c>
      <c r="E32" s="114">
        <f>E30+E31</f>
        <v>21491.337130549498</v>
      </c>
      <c r="F32" s="114">
        <f>F30+F31</f>
        <v>2418.5327000000002</v>
      </c>
      <c r="G32" s="114">
        <f>G30+G31</f>
        <v>3861.647311288827</v>
      </c>
      <c r="H32" s="126">
        <f>SUM(H30:H31)</f>
        <v>178022.31054416928</v>
      </c>
    </row>
    <row r="33" spans="1:8" x14ac:dyDescent="0.25">
      <c r="A33" s="109">
        <v>13</v>
      </c>
      <c r="B33" s="109"/>
      <c r="C33" s="127" t="s">
        <v>737</v>
      </c>
      <c r="D33" s="114">
        <f>+D32*0.2</f>
        <v>30050.158680466193</v>
      </c>
      <c r="E33" s="114">
        <f t="shared" ref="E33:H33" si="1">+E32*0.2</f>
        <v>4298.2674261099</v>
      </c>
      <c r="F33" s="114">
        <f t="shared" si="1"/>
        <v>483.70654000000007</v>
      </c>
      <c r="G33" s="114">
        <f t="shared" si="1"/>
        <v>772.3294622577655</v>
      </c>
      <c r="H33" s="114">
        <f t="shared" si="1"/>
        <v>35604.462108833854</v>
      </c>
    </row>
    <row r="34" spans="1:8" x14ac:dyDescent="0.25">
      <c r="A34" s="109"/>
      <c r="B34" s="109"/>
      <c r="C34" s="110" t="s">
        <v>693</v>
      </c>
      <c r="D34" s="140">
        <f>+D33+D32</f>
        <v>180300.95208279713</v>
      </c>
      <c r="E34" s="140">
        <f t="shared" ref="E34:H34" si="2">+E33+E32</f>
        <v>25789.604556659397</v>
      </c>
      <c r="F34" s="140">
        <f t="shared" si="2"/>
        <v>2902.2392400000003</v>
      </c>
      <c r="G34" s="140">
        <f t="shared" si="2"/>
        <v>4633.9767735465921</v>
      </c>
      <c r="H34" s="140">
        <f t="shared" si="2"/>
        <v>213626.77265300314</v>
      </c>
    </row>
    <row r="35" spans="1:8" x14ac:dyDescent="0.25">
      <c r="A35" s="109"/>
      <c r="B35" s="109">
        <v>0.15</v>
      </c>
      <c r="C35" s="110" t="s">
        <v>738</v>
      </c>
      <c r="D35" s="128"/>
      <c r="E35" s="128"/>
      <c r="F35" s="128"/>
      <c r="G35" s="128"/>
      <c r="H35" s="129">
        <f>H19*15%</f>
        <v>603.98430049333967</v>
      </c>
    </row>
    <row r="36" spans="1:8" x14ac:dyDescent="0.25">
      <c r="A36" s="136"/>
      <c r="B36" s="136"/>
      <c r="C36" s="137"/>
      <c r="D36" s="138"/>
      <c r="E36" s="138"/>
      <c r="F36" s="138"/>
      <c r="G36" s="138"/>
      <c r="H36" s="139"/>
    </row>
    <row r="37" spans="1:8" x14ac:dyDescent="0.25">
      <c r="A37" s="108"/>
      <c r="B37" s="130"/>
      <c r="C37" s="132" t="s">
        <v>744</v>
      </c>
      <c r="D37" s="158"/>
      <c r="E37" s="157"/>
      <c r="F37" s="171" t="s">
        <v>740</v>
      </c>
      <c r="G37" s="171"/>
      <c r="H37" s="131"/>
    </row>
    <row r="38" spans="1:8" x14ac:dyDescent="0.25">
      <c r="A38" s="108"/>
      <c r="B38" s="130"/>
      <c r="C38" s="132"/>
      <c r="D38" s="132"/>
      <c r="E38" s="157"/>
      <c r="F38" s="135"/>
      <c r="G38" s="135"/>
      <c r="H38" s="131"/>
    </row>
    <row r="39" spans="1:8" x14ac:dyDescent="0.25">
      <c r="A39" s="108"/>
      <c r="B39" s="130"/>
      <c r="C39" s="131" t="s">
        <v>739</v>
      </c>
      <c r="D39" s="132"/>
      <c r="E39" s="158"/>
      <c r="F39" s="170" t="s">
        <v>702</v>
      </c>
      <c r="G39" s="170"/>
      <c r="H39" s="132"/>
    </row>
  </sheetData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14" sqref="F14"/>
    </sheetView>
  </sheetViews>
  <sheetFormatPr defaultRowHeight="15" x14ac:dyDescent="0.25"/>
  <cols>
    <col min="3" max="3" width="26.5703125" customWidth="1"/>
    <col min="4" max="4" width="30.42578125" customWidth="1"/>
    <col min="5" max="5" width="16.42578125" customWidth="1"/>
    <col min="6" max="6" width="20.28515625" customWidth="1"/>
    <col min="8" max="8" width="24.28515625" customWidth="1"/>
  </cols>
  <sheetData>
    <row r="1" spans="1:9" ht="51" customHeight="1" x14ac:dyDescent="0.25">
      <c r="A1" s="295" t="s">
        <v>371</v>
      </c>
      <c r="B1" s="295"/>
      <c r="C1" s="295"/>
      <c r="D1" s="295"/>
      <c r="E1" s="295"/>
      <c r="F1" s="295"/>
      <c r="G1" s="295"/>
      <c r="H1" s="295"/>
      <c r="I1" s="295"/>
    </row>
    <row r="2" spans="1:9" ht="19.5" customHeight="1" x14ac:dyDescent="0.25">
      <c r="A2" s="296" t="s">
        <v>776</v>
      </c>
      <c r="B2" s="296"/>
      <c r="C2" s="296"/>
      <c r="D2" s="296"/>
      <c r="E2" s="296"/>
      <c r="F2" s="296"/>
      <c r="G2" s="296"/>
      <c r="H2" s="296"/>
    </row>
    <row r="3" spans="1:9" x14ac:dyDescent="0.25">
      <c r="A3" s="99"/>
      <c r="B3" s="99"/>
      <c r="C3" s="175" t="s">
        <v>684</v>
      </c>
      <c r="D3" s="175"/>
      <c r="E3" s="175"/>
      <c r="F3" s="175"/>
      <c r="G3" s="100">
        <f>+H14</f>
        <v>158599.78048951548</v>
      </c>
      <c r="H3" s="101" t="s">
        <v>685</v>
      </c>
    </row>
    <row r="4" spans="1:9" ht="38.25" x14ac:dyDescent="0.25">
      <c r="A4" s="102" t="s">
        <v>686</v>
      </c>
      <c r="B4" s="102" t="s">
        <v>687</v>
      </c>
      <c r="C4" s="102" t="s">
        <v>688</v>
      </c>
      <c r="D4" s="102" t="s">
        <v>689</v>
      </c>
      <c r="E4" s="102" t="s">
        <v>690</v>
      </c>
      <c r="F4" s="103" t="s">
        <v>691</v>
      </c>
      <c r="G4" s="102" t="s">
        <v>692</v>
      </c>
      <c r="H4" s="103" t="s">
        <v>693</v>
      </c>
    </row>
    <row r="5" spans="1:9" x14ac:dyDescent="0.25">
      <c r="A5" s="103">
        <v>1</v>
      </c>
      <c r="B5" s="103">
        <v>2</v>
      </c>
      <c r="C5" s="103">
        <v>3</v>
      </c>
      <c r="D5" s="103">
        <v>4</v>
      </c>
      <c r="E5" s="103">
        <v>5</v>
      </c>
      <c r="F5" s="103">
        <v>6</v>
      </c>
      <c r="G5" s="103">
        <v>7</v>
      </c>
      <c r="H5" s="103">
        <v>8</v>
      </c>
    </row>
    <row r="6" spans="1:9" ht="35.25" customHeight="1" x14ac:dyDescent="0.25">
      <c r="A6" s="21">
        <v>1</v>
      </c>
      <c r="B6" s="20" t="s">
        <v>703</v>
      </c>
      <c r="C6" s="23" t="s">
        <v>694</v>
      </c>
      <c r="D6" s="22">
        <f>+'1-1'!P702</f>
        <v>140907.56503384901</v>
      </c>
      <c r="E6" s="22"/>
      <c r="F6" s="22"/>
      <c r="G6" s="22"/>
      <c r="H6" s="22">
        <f>SUM(D6:G6)</f>
        <v>140907.56503384901</v>
      </c>
    </row>
    <row r="7" spans="1:9" ht="34.5" customHeight="1" x14ac:dyDescent="0.25">
      <c r="A7" s="21">
        <v>2</v>
      </c>
      <c r="B7" s="20" t="s">
        <v>704</v>
      </c>
      <c r="C7" s="23" t="s">
        <v>705</v>
      </c>
      <c r="D7" s="22"/>
      <c r="E7" s="22">
        <f>+'2-1'!P41</f>
        <v>2398.6258077250855</v>
      </c>
      <c r="F7" s="22">
        <f>+'2-1'!P42</f>
        <v>196</v>
      </c>
      <c r="G7" s="22"/>
      <c r="H7" s="22">
        <f t="shared" ref="H7:H13" si="0">SUM(D7:G7)</f>
        <v>2594.6258077250855</v>
      </c>
    </row>
    <row r="8" spans="1:9" ht="30" customHeight="1" x14ac:dyDescent="0.25">
      <c r="A8" s="21">
        <v>3</v>
      </c>
      <c r="B8" s="20" t="s">
        <v>695</v>
      </c>
      <c r="C8" s="23" t="s">
        <v>443</v>
      </c>
      <c r="D8" s="22"/>
      <c r="E8" s="22">
        <f>+'2-2'!P41</f>
        <v>4836.4160241819409</v>
      </c>
      <c r="F8" s="22">
        <f>+'2-2'!P42</f>
        <v>160</v>
      </c>
      <c r="G8" s="22"/>
      <c r="H8" s="22">
        <f t="shared" si="0"/>
        <v>4996.4160241819409</v>
      </c>
    </row>
    <row r="9" spans="1:9" ht="36.75" customHeight="1" x14ac:dyDescent="0.25">
      <c r="A9" s="21">
        <v>4</v>
      </c>
      <c r="B9" s="20" t="s">
        <v>696</v>
      </c>
      <c r="C9" s="23" t="s">
        <v>700</v>
      </c>
      <c r="D9" s="22"/>
      <c r="E9" s="22">
        <f>+'2-3'!P26</f>
        <v>1039.7896106837086</v>
      </c>
      <c r="F9" s="22">
        <f>+'2-3'!P27</f>
        <v>250</v>
      </c>
      <c r="G9" s="22"/>
      <c r="H9" s="22">
        <f t="shared" si="0"/>
        <v>1289.7896106837086</v>
      </c>
    </row>
    <row r="10" spans="1:9" ht="33.75" customHeight="1" x14ac:dyDescent="0.25">
      <c r="A10" s="21">
        <v>5</v>
      </c>
      <c r="B10" s="20" t="s">
        <v>697</v>
      </c>
      <c r="C10" s="23" t="s">
        <v>706</v>
      </c>
      <c r="D10" s="22"/>
      <c r="E10" s="22">
        <f>+'2-4'!P36</f>
        <v>417.18778894547933</v>
      </c>
      <c r="F10" s="22">
        <f>+'2-4'!P37</f>
        <v>348</v>
      </c>
      <c r="G10" s="22"/>
      <c r="H10" s="22">
        <f t="shared" si="0"/>
        <v>765.18778894547927</v>
      </c>
    </row>
    <row r="11" spans="1:9" ht="24.75" customHeight="1" x14ac:dyDescent="0.25">
      <c r="A11" s="21">
        <v>6</v>
      </c>
      <c r="B11" s="20" t="s">
        <v>698</v>
      </c>
      <c r="C11" s="23" t="s">
        <v>707</v>
      </c>
      <c r="D11" s="22"/>
      <c r="E11" s="22">
        <f>+'2-5'!P57</f>
        <v>4015.2846022131457</v>
      </c>
      <c r="F11" s="22">
        <f>+'2-5'!P58</f>
        <v>820.34</v>
      </c>
      <c r="G11" s="22"/>
      <c r="H11" s="22">
        <f t="shared" si="0"/>
        <v>4835.6246022131454</v>
      </c>
    </row>
    <row r="12" spans="1:9" ht="31.5" customHeight="1" x14ac:dyDescent="0.25">
      <c r="A12" s="21">
        <v>7</v>
      </c>
      <c r="B12" s="20" t="s">
        <v>699</v>
      </c>
      <c r="C12" s="23" t="s">
        <v>708</v>
      </c>
      <c r="D12" s="22"/>
      <c r="E12" s="22">
        <f>+'2-6'!P103</f>
        <v>1920.0981451483392</v>
      </c>
      <c r="F12" s="22"/>
      <c r="G12" s="22"/>
      <c r="H12" s="22">
        <f t="shared" si="0"/>
        <v>1920.0981451483392</v>
      </c>
    </row>
    <row r="13" spans="1:9" ht="28.5" x14ac:dyDescent="0.25">
      <c r="A13" s="21">
        <v>8</v>
      </c>
      <c r="B13" s="20" t="s">
        <v>710</v>
      </c>
      <c r="C13" s="23" t="s">
        <v>709</v>
      </c>
      <c r="D13" s="22"/>
      <c r="E13" s="22">
        <f>+'2-7'!P63</f>
        <v>1030.4734767687678</v>
      </c>
      <c r="F13" s="22">
        <f>+'2-7'!P64</f>
        <v>260</v>
      </c>
      <c r="G13" s="22"/>
      <c r="H13" s="22">
        <f t="shared" si="0"/>
        <v>1290.4734767687678</v>
      </c>
    </row>
    <row r="14" spans="1:9" x14ac:dyDescent="0.25">
      <c r="A14" s="21"/>
      <c r="B14" s="21"/>
      <c r="C14" s="104" t="s">
        <v>693</v>
      </c>
      <c r="D14" s="22">
        <f>SUM(D6:D13)</f>
        <v>140907.56503384901</v>
      </c>
      <c r="E14" s="22">
        <f t="shared" ref="E14:H14" si="1">SUM(E6:E13)</f>
        <v>15657.875455666466</v>
      </c>
      <c r="F14" s="22">
        <f t="shared" si="1"/>
        <v>2034.3400000000001</v>
      </c>
      <c r="G14" s="22"/>
      <c r="H14" s="107">
        <f t="shared" si="1"/>
        <v>158599.78048951548</v>
      </c>
    </row>
    <row r="15" spans="1:9" x14ac:dyDescent="0.25">
      <c r="A15" s="105"/>
      <c r="B15" s="105"/>
    </row>
    <row r="17" spans="3:8" x14ac:dyDescent="0.25">
      <c r="C17" s="106" t="s">
        <v>701</v>
      </c>
      <c r="D17" s="105"/>
      <c r="E17" s="105"/>
      <c r="F17" s="176" t="s">
        <v>702</v>
      </c>
      <c r="G17" s="176"/>
      <c r="H17" s="105"/>
    </row>
  </sheetData>
  <mergeCells count="2">
    <mergeCell ref="A1:I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8"/>
  <sheetViews>
    <sheetView topLeftCell="A52" workbookViewId="0"/>
  </sheetViews>
  <sheetFormatPr defaultRowHeight="15" x14ac:dyDescent="0.25"/>
  <cols>
    <col min="6" max="6" width="15.42578125" customWidth="1"/>
  </cols>
  <sheetData>
    <row r="1" spans="1:18" x14ac:dyDescent="0.25">
      <c r="A1" s="220"/>
      <c r="B1" s="220"/>
      <c r="C1" s="1" t="s">
        <v>0</v>
      </c>
      <c r="D1" s="221" t="s">
        <v>788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</row>
    <row r="2" spans="1:18" x14ac:dyDescent="0.2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</row>
    <row r="3" spans="1:18" x14ac:dyDescent="0.25">
      <c r="A3" s="222" t="s">
        <v>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1"/>
    </row>
    <row r="4" spans="1: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220" t="s">
        <v>2</v>
      </c>
      <c r="K5" s="220"/>
      <c r="L5" s="223" t="s">
        <v>3</v>
      </c>
      <c r="M5" s="223"/>
      <c r="N5" s="223"/>
      <c r="O5" s="223"/>
      <c r="P5" s="5">
        <v>1864.96</v>
      </c>
      <c r="Q5" s="1"/>
      <c r="R5" s="1"/>
    </row>
    <row r="6" spans="1:18" x14ac:dyDescent="0.25">
      <c r="A6" s="224" t="s">
        <v>4</v>
      </c>
      <c r="B6" s="224"/>
      <c r="C6" s="224"/>
      <c r="D6" s="224"/>
      <c r="E6" s="224"/>
      <c r="F6" s="225">
        <f>+P702</f>
        <v>140907.56503384901</v>
      </c>
      <c r="G6" s="226"/>
      <c r="H6" s="6" t="s">
        <v>5</v>
      </c>
      <c r="I6" s="1"/>
      <c r="J6" s="1"/>
      <c r="K6" s="1"/>
      <c r="L6" s="223" t="s">
        <v>6</v>
      </c>
      <c r="M6" s="223"/>
      <c r="N6" s="223"/>
      <c r="O6" s="223"/>
      <c r="P6" s="5">
        <v>2400.5100000000002</v>
      </c>
      <c r="Q6" s="1"/>
      <c r="R6" s="1"/>
    </row>
    <row r="7" spans="1:1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214" t="s">
        <v>7</v>
      </c>
      <c r="L7" s="214"/>
      <c r="M7" s="214"/>
      <c r="N7" s="214"/>
      <c r="O7" s="214"/>
      <c r="P7" s="2">
        <v>1.0657000000000001</v>
      </c>
      <c r="Q7" s="1"/>
      <c r="R7" s="1"/>
    </row>
    <row r="8" spans="1:18" x14ac:dyDescent="0.25">
      <c r="A8" s="4"/>
      <c r="B8" s="1"/>
      <c r="C8" s="1"/>
      <c r="D8" s="1"/>
      <c r="E8" s="1"/>
      <c r="F8" s="1"/>
      <c r="G8" s="1"/>
      <c r="H8" s="1"/>
      <c r="I8" s="1"/>
      <c r="J8" s="1"/>
      <c r="K8" s="7"/>
      <c r="L8" s="7"/>
      <c r="M8" s="7"/>
      <c r="N8" s="7"/>
      <c r="O8" s="7"/>
      <c r="P8" s="2"/>
      <c r="Q8" s="1"/>
      <c r="R8" s="1"/>
    </row>
    <row r="9" spans="1:18" ht="45.75" x14ac:dyDescent="0.25">
      <c r="A9" s="215" t="s">
        <v>8</v>
      </c>
      <c r="B9" s="216" t="s">
        <v>9</v>
      </c>
      <c r="C9" s="215" t="s">
        <v>10</v>
      </c>
      <c r="D9" s="219" t="s">
        <v>11</v>
      </c>
      <c r="E9" s="219" t="s">
        <v>12</v>
      </c>
      <c r="F9" s="219" t="s">
        <v>13</v>
      </c>
      <c r="G9" s="215" t="s">
        <v>14</v>
      </c>
      <c r="H9" s="215"/>
      <c r="I9" s="215"/>
      <c r="J9" s="215"/>
      <c r="K9" s="215"/>
      <c r="L9" s="215"/>
      <c r="M9" s="215"/>
      <c r="N9" s="215"/>
      <c r="O9" s="215"/>
      <c r="P9" s="215" t="s">
        <v>15</v>
      </c>
      <c r="Q9" s="215" t="s">
        <v>16</v>
      </c>
      <c r="R9" s="8" t="s">
        <v>16</v>
      </c>
    </row>
    <row r="10" spans="1:18" ht="22.5" x14ac:dyDescent="0.25">
      <c r="A10" s="215"/>
      <c r="B10" s="217"/>
      <c r="C10" s="215"/>
      <c r="D10" s="219"/>
      <c r="E10" s="219"/>
      <c r="F10" s="219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8" t="s">
        <v>17</v>
      </c>
    </row>
    <row r="11" spans="1:18" ht="52.5" x14ac:dyDescent="0.25">
      <c r="A11" s="215"/>
      <c r="B11" s="217"/>
      <c r="C11" s="215"/>
      <c r="D11" s="219"/>
      <c r="E11" s="219"/>
      <c r="F11" s="219"/>
      <c r="G11" s="215" t="s">
        <v>18</v>
      </c>
      <c r="H11" s="215"/>
      <c r="I11" s="215" t="s">
        <v>19</v>
      </c>
      <c r="J11" s="215"/>
      <c r="K11" s="215" t="s">
        <v>20</v>
      </c>
      <c r="L11" s="215"/>
      <c r="M11" s="215"/>
      <c r="N11" s="215"/>
      <c r="O11" s="215"/>
      <c r="P11" s="215"/>
      <c r="Q11" s="215"/>
      <c r="R11" s="9">
        <f>P7</f>
        <v>1.0657000000000001</v>
      </c>
    </row>
    <row r="12" spans="1:18" ht="42" x14ac:dyDescent="0.25">
      <c r="A12" s="215"/>
      <c r="B12" s="218"/>
      <c r="C12" s="215"/>
      <c r="D12" s="219"/>
      <c r="E12" s="219"/>
      <c r="F12" s="219"/>
      <c r="G12" s="10" t="s">
        <v>21</v>
      </c>
      <c r="H12" s="11" t="s">
        <v>22</v>
      </c>
      <c r="I12" s="10" t="s">
        <v>21</v>
      </c>
      <c r="J12" s="11" t="s">
        <v>22</v>
      </c>
      <c r="K12" s="11" t="s">
        <v>23</v>
      </c>
      <c r="L12" s="10" t="s">
        <v>24</v>
      </c>
      <c r="M12" s="11" t="s">
        <v>25</v>
      </c>
      <c r="N12" s="11" t="s">
        <v>26</v>
      </c>
      <c r="O12" s="10" t="s">
        <v>27</v>
      </c>
      <c r="P12" s="12" t="s">
        <v>28</v>
      </c>
      <c r="Q12" s="12" t="s">
        <v>29</v>
      </c>
      <c r="R12" s="13" t="s">
        <v>29</v>
      </c>
    </row>
    <row r="13" spans="1:18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</row>
    <row r="14" spans="1:18" ht="45" x14ac:dyDescent="0.25">
      <c r="A14" s="177">
        <f>+IF(E14&gt;0,#REF!+1,0)</f>
        <v>0</v>
      </c>
      <c r="B14" s="195"/>
      <c r="C14" s="204" t="s">
        <v>32</v>
      </c>
      <c r="D14" s="201"/>
      <c r="E14" s="186"/>
      <c r="F14" s="189">
        <f>H14+J14+R14</f>
        <v>0</v>
      </c>
      <c r="G14" s="228"/>
      <c r="H14" s="180">
        <f>G14*$P$5/1000</f>
        <v>0</v>
      </c>
      <c r="I14" s="227"/>
      <c r="J14" s="180">
        <f>I14*$P$6/1000</f>
        <v>0</v>
      </c>
      <c r="K14" s="24"/>
      <c r="L14" s="24"/>
      <c r="M14" s="25"/>
      <c r="N14" s="26"/>
      <c r="O14" s="27">
        <f t="shared" ref="O14:O17" si="0">M14*N14</f>
        <v>0</v>
      </c>
      <c r="P14" s="183">
        <f>E14*F14</f>
        <v>0</v>
      </c>
      <c r="Q14" s="183">
        <f>SUM(O14:O17)</f>
        <v>0</v>
      </c>
      <c r="R14" s="183">
        <f>Q14*1.02*1.05*$R$11</f>
        <v>0</v>
      </c>
    </row>
    <row r="15" spans="1:18" x14ac:dyDescent="0.25">
      <c r="A15" s="178"/>
      <c r="B15" s="196"/>
      <c r="C15" s="205"/>
      <c r="D15" s="202"/>
      <c r="E15" s="187"/>
      <c r="F15" s="190"/>
      <c r="G15" s="228"/>
      <c r="H15" s="181"/>
      <c r="I15" s="227"/>
      <c r="J15" s="181"/>
      <c r="K15" s="24"/>
      <c r="L15" s="24"/>
      <c r="M15" s="25"/>
      <c r="N15" s="26"/>
      <c r="O15" s="27">
        <f t="shared" si="0"/>
        <v>0</v>
      </c>
      <c r="P15" s="184"/>
      <c r="Q15" s="184"/>
      <c r="R15" s="184"/>
    </row>
    <row r="16" spans="1:18" x14ac:dyDescent="0.25">
      <c r="A16" s="178"/>
      <c r="B16" s="196"/>
      <c r="C16" s="205"/>
      <c r="D16" s="202"/>
      <c r="E16" s="187"/>
      <c r="F16" s="190"/>
      <c r="G16" s="228"/>
      <c r="H16" s="181"/>
      <c r="I16" s="227"/>
      <c r="J16" s="181"/>
      <c r="K16" s="24"/>
      <c r="L16" s="24"/>
      <c r="M16" s="28"/>
      <c r="N16" s="26"/>
      <c r="O16" s="27">
        <f t="shared" si="0"/>
        <v>0</v>
      </c>
      <c r="P16" s="184"/>
      <c r="Q16" s="184"/>
      <c r="R16" s="184"/>
    </row>
    <row r="17" spans="1:18" x14ac:dyDescent="0.25">
      <c r="A17" s="179"/>
      <c r="B17" s="197"/>
      <c r="C17" s="206"/>
      <c r="D17" s="203"/>
      <c r="E17" s="188"/>
      <c r="F17" s="191"/>
      <c r="G17" s="228"/>
      <c r="H17" s="182"/>
      <c r="I17" s="227"/>
      <c r="J17" s="182"/>
      <c r="K17" s="24"/>
      <c r="L17" s="24"/>
      <c r="M17" s="25"/>
      <c r="N17" s="26"/>
      <c r="O17" s="27">
        <f t="shared" si="0"/>
        <v>0</v>
      </c>
      <c r="P17" s="185"/>
      <c r="Q17" s="185"/>
      <c r="R17" s="185"/>
    </row>
    <row r="18" spans="1:18" ht="135" x14ac:dyDescent="0.25">
      <c r="A18" s="177">
        <f t="shared" ref="A18" si="1">+IF(E18&gt;0,A14+1,0)</f>
        <v>1</v>
      </c>
      <c r="B18" s="195" t="s">
        <v>236</v>
      </c>
      <c r="C18" s="198" t="s">
        <v>34</v>
      </c>
      <c r="D18" s="201" t="s">
        <v>83</v>
      </c>
      <c r="E18" s="186">
        <v>1022</v>
      </c>
      <c r="F18" s="189">
        <f t="shared" ref="F18" si="2">H18+J18+R18</f>
        <v>0.43013828850000002</v>
      </c>
      <c r="G18" s="192">
        <v>8.1300000000000001E-3</v>
      </c>
      <c r="H18" s="180">
        <f t="shared" ref="H18" si="3">G18*$P$5/1000</f>
        <v>1.5162124800000001E-2</v>
      </c>
      <c r="I18" s="177">
        <v>0.17287</v>
      </c>
      <c r="J18" s="180">
        <f t="shared" ref="J18" si="4">I18*$P$6/1000</f>
        <v>0.41497616370000001</v>
      </c>
      <c r="K18" s="24"/>
      <c r="L18" s="24"/>
      <c r="M18" s="25"/>
      <c r="N18" s="26"/>
      <c r="O18" s="27">
        <f t="shared" ref="O18:O21" si="5">M18*N18</f>
        <v>0</v>
      </c>
      <c r="P18" s="183">
        <f t="shared" ref="P18" si="6">E18*F18</f>
        <v>439.60133084700004</v>
      </c>
      <c r="Q18" s="183">
        <f t="shared" ref="Q18" si="7">SUM(O18:O21)</f>
        <v>0</v>
      </c>
      <c r="R18" s="183">
        <f t="shared" ref="R18" si="8">Q18*1.02*1.05*$R$11</f>
        <v>0</v>
      </c>
    </row>
    <row r="19" spans="1:18" x14ac:dyDescent="0.25">
      <c r="A19" s="178"/>
      <c r="B19" s="196"/>
      <c r="C19" s="199"/>
      <c r="D19" s="202"/>
      <c r="E19" s="187"/>
      <c r="F19" s="190"/>
      <c r="G19" s="193"/>
      <c r="H19" s="181"/>
      <c r="I19" s="178"/>
      <c r="J19" s="181"/>
      <c r="K19" s="24"/>
      <c r="L19" s="24"/>
      <c r="M19" s="25"/>
      <c r="N19" s="26"/>
      <c r="O19" s="27">
        <f t="shared" si="5"/>
        <v>0</v>
      </c>
      <c r="P19" s="184"/>
      <c r="Q19" s="184"/>
      <c r="R19" s="184"/>
    </row>
    <row r="20" spans="1:18" x14ac:dyDescent="0.25">
      <c r="A20" s="178"/>
      <c r="B20" s="196"/>
      <c r="C20" s="199"/>
      <c r="D20" s="202"/>
      <c r="E20" s="187"/>
      <c r="F20" s="190"/>
      <c r="G20" s="193"/>
      <c r="H20" s="181"/>
      <c r="I20" s="178"/>
      <c r="J20" s="181"/>
      <c r="K20" s="24"/>
      <c r="L20" s="24"/>
      <c r="M20" s="28"/>
      <c r="N20" s="26"/>
      <c r="O20" s="27">
        <f t="shared" si="5"/>
        <v>0</v>
      </c>
      <c r="P20" s="184"/>
      <c r="Q20" s="184"/>
      <c r="R20" s="184"/>
    </row>
    <row r="21" spans="1:18" x14ac:dyDescent="0.25">
      <c r="A21" s="179"/>
      <c r="B21" s="197"/>
      <c r="C21" s="200"/>
      <c r="D21" s="203"/>
      <c r="E21" s="188"/>
      <c r="F21" s="191"/>
      <c r="G21" s="194"/>
      <c r="H21" s="182"/>
      <c r="I21" s="179"/>
      <c r="J21" s="182"/>
      <c r="K21" s="24"/>
      <c r="L21" s="24"/>
      <c r="M21" s="25"/>
      <c r="N21" s="26"/>
      <c r="O21" s="27">
        <f t="shared" si="5"/>
        <v>0</v>
      </c>
      <c r="P21" s="185"/>
      <c r="Q21" s="185"/>
      <c r="R21" s="185"/>
    </row>
    <row r="22" spans="1:18" ht="45" x14ac:dyDescent="0.25">
      <c r="A22" s="177">
        <f t="shared" ref="A22" si="9">+IF(E22&gt;0,A18+1,0)</f>
        <v>2</v>
      </c>
      <c r="B22" s="195" t="s">
        <v>237</v>
      </c>
      <c r="C22" s="198" t="s">
        <v>36</v>
      </c>
      <c r="D22" s="201" t="s">
        <v>83</v>
      </c>
      <c r="E22" s="186">
        <v>102</v>
      </c>
      <c r="F22" s="189">
        <f t="shared" ref="F22" si="10">H22+J22+R22</f>
        <v>2.0514559999999999</v>
      </c>
      <c r="G22" s="192">
        <v>1.1000000000000001</v>
      </c>
      <c r="H22" s="180">
        <f t="shared" ref="H22" si="11">G22*$P$5/1000</f>
        <v>2.0514559999999999</v>
      </c>
      <c r="I22" s="177"/>
      <c r="J22" s="180">
        <f t="shared" ref="J22" si="12">I22*$P$6/1000</f>
        <v>0</v>
      </c>
      <c r="K22" s="24"/>
      <c r="L22" s="24"/>
      <c r="M22" s="25"/>
      <c r="N22" s="26"/>
      <c r="O22" s="27">
        <f t="shared" ref="O22:O85" si="13">M22*N22</f>
        <v>0</v>
      </c>
      <c r="P22" s="183">
        <f t="shared" ref="P22" si="14">E22*F22</f>
        <v>209.24851200000001</v>
      </c>
      <c r="Q22" s="183">
        <f t="shared" ref="Q22" si="15">SUM(O22:O25)</f>
        <v>0</v>
      </c>
      <c r="R22" s="183">
        <f t="shared" ref="R22" si="16">Q22*1.02*1.05*$R$11</f>
        <v>0</v>
      </c>
    </row>
    <row r="23" spans="1:18" x14ac:dyDescent="0.25">
      <c r="A23" s="178"/>
      <c r="B23" s="196"/>
      <c r="C23" s="199"/>
      <c r="D23" s="202"/>
      <c r="E23" s="187"/>
      <c r="F23" s="190"/>
      <c r="G23" s="193"/>
      <c r="H23" s="181"/>
      <c r="I23" s="178"/>
      <c r="J23" s="181"/>
      <c r="K23" s="24"/>
      <c r="L23" s="24"/>
      <c r="M23" s="25"/>
      <c r="N23" s="26"/>
      <c r="O23" s="27">
        <f t="shared" si="13"/>
        <v>0</v>
      </c>
      <c r="P23" s="184"/>
      <c r="Q23" s="184"/>
      <c r="R23" s="184"/>
    </row>
    <row r="24" spans="1:18" x14ac:dyDescent="0.25">
      <c r="A24" s="178"/>
      <c r="B24" s="196"/>
      <c r="C24" s="199"/>
      <c r="D24" s="202"/>
      <c r="E24" s="187"/>
      <c r="F24" s="190"/>
      <c r="G24" s="193"/>
      <c r="H24" s="181"/>
      <c r="I24" s="178"/>
      <c r="J24" s="181"/>
      <c r="K24" s="24"/>
      <c r="L24" s="24"/>
      <c r="M24" s="28"/>
      <c r="N24" s="26"/>
      <c r="O24" s="27">
        <f t="shared" si="13"/>
        <v>0</v>
      </c>
      <c r="P24" s="184"/>
      <c r="Q24" s="184"/>
      <c r="R24" s="184"/>
    </row>
    <row r="25" spans="1:18" x14ac:dyDescent="0.25">
      <c r="A25" s="179"/>
      <c r="B25" s="197"/>
      <c r="C25" s="200"/>
      <c r="D25" s="203"/>
      <c r="E25" s="188"/>
      <c r="F25" s="191"/>
      <c r="G25" s="194"/>
      <c r="H25" s="182"/>
      <c r="I25" s="179"/>
      <c r="J25" s="182"/>
      <c r="K25" s="24"/>
      <c r="L25" s="24"/>
      <c r="M25" s="25"/>
      <c r="N25" s="26"/>
      <c r="O25" s="27">
        <f t="shared" si="13"/>
        <v>0</v>
      </c>
      <c r="P25" s="185"/>
      <c r="Q25" s="185"/>
      <c r="R25" s="185"/>
    </row>
    <row r="26" spans="1:18" ht="120" x14ac:dyDescent="0.25">
      <c r="A26" s="177">
        <f t="shared" ref="A26:A86" si="17">+IF(E26&gt;0,A22+1,0)</f>
        <v>3</v>
      </c>
      <c r="B26" s="195" t="s">
        <v>238</v>
      </c>
      <c r="C26" s="198" t="s">
        <v>37</v>
      </c>
      <c r="D26" s="201" t="s">
        <v>83</v>
      </c>
      <c r="E26" s="186">
        <v>636</v>
      </c>
      <c r="F26" s="189">
        <f t="shared" ref="F26" si="18">H26+J26+R26</f>
        <v>8.5434150900000019E-2</v>
      </c>
      <c r="G26" s="192"/>
      <c r="H26" s="180">
        <f t="shared" ref="H26" si="19">G26*$P$5/1000</f>
        <v>0</v>
      </c>
      <c r="I26" s="177">
        <v>3.5590000000000004E-2</v>
      </c>
      <c r="J26" s="180">
        <f t="shared" ref="J26" si="20">I26*$P$6/1000</f>
        <v>8.5434150900000019E-2</v>
      </c>
      <c r="K26" s="24"/>
      <c r="L26" s="24"/>
      <c r="M26" s="25"/>
      <c r="N26" s="26"/>
      <c r="O26" s="27">
        <f t="shared" si="13"/>
        <v>0</v>
      </c>
      <c r="P26" s="183">
        <f t="shared" ref="P26" si="21">E26*F26</f>
        <v>54.336119972400013</v>
      </c>
      <c r="Q26" s="183">
        <f t="shared" ref="Q26" si="22">SUM(O26:O29)</f>
        <v>0</v>
      </c>
      <c r="R26" s="183">
        <f t="shared" ref="R26" si="23">Q26*1.02*1.05*$R$11</f>
        <v>0</v>
      </c>
    </row>
    <row r="27" spans="1:18" x14ac:dyDescent="0.25">
      <c r="A27" s="178"/>
      <c r="B27" s="196"/>
      <c r="C27" s="199"/>
      <c r="D27" s="202"/>
      <c r="E27" s="187"/>
      <c r="F27" s="190"/>
      <c r="G27" s="193"/>
      <c r="H27" s="181"/>
      <c r="I27" s="178"/>
      <c r="J27" s="181"/>
      <c r="K27" s="24"/>
      <c r="L27" s="24"/>
      <c r="M27" s="25"/>
      <c r="N27" s="26"/>
      <c r="O27" s="27">
        <f t="shared" si="13"/>
        <v>0</v>
      </c>
      <c r="P27" s="184"/>
      <c r="Q27" s="184"/>
      <c r="R27" s="184"/>
    </row>
    <row r="28" spans="1:18" x14ac:dyDescent="0.25">
      <c r="A28" s="178"/>
      <c r="B28" s="196"/>
      <c r="C28" s="199"/>
      <c r="D28" s="202"/>
      <c r="E28" s="187"/>
      <c r="F28" s="190"/>
      <c r="G28" s="193"/>
      <c r="H28" s="181"/>
      <c r="I28" s="178"/>
      <c r="J28" s="181"/>
      <c r="K28" s="24"/>
      <c r="L28" s="24"/>
      <c r="M28" s="28"/>
      <c r="N28" s="26"/>
      <c r="O28" s="27">
        <f t="shared" si="13"/>
        <v>0</v>
      </c>
      <c r="P28" s="184"/>
      <c r="Q28" s="184"/>
      <c r="R28" s="184"/>
    </row>
    <row r="29" spans="1:18" x14ac:dyDescent="0.25">
      <c r="A29" s="179"/>
      <c r="B29" s="197"/>
      <c r="C29" s="200"/>
      <c r="D29" s="203"/>
      <c r="E29" s="188"/>
      <c r="F29" s="191"/>
      <c r="G29" s="194"/>
      <c r="H29" s="182"/>
      <c r="I29" s="179"/>
      <c r="J29" s="182"/>
      <c r="K29" s="24"/>
      <c r="L29" s="24"/>
      <c r="M29" s="25"/>
      <c r="N29" s="26"/>
      <c r="O29" s="27">
        <f t="shared" si="13"/>
        <v>0</v>
      </c>
      <c r="P29" s="185"/>
      <c r="Q29" s="185"/>
      <c r="R29" s="185"/>
    </row>
    <row r="30" spans="1:18" ht="60" x14ac:dyDescent="0.25">
      <c r="A30" s="177">
        <f t="shared" si="17"/>
        <v>4</v>
      </c>
      <c r="B30" s="195" t="s">
        <v>239</v>
      </c>
      <c r="C30" s="198" t="s">
        <v>39</v>
      </c>
      <c r="D30" s="201" t="s">
        <v>83</v>
      </c>
      <c r="E30" s="186">
        <v>182</v>
      </c>
      <c r="F30" s="189">
        <f t="shared" ref="F30" si="24">H30+J30+R30</f>
        <v>0.85788160000000002</v>
      </c>
      <c r="G30" s="192">
        <v>0.46</v>
      </c>
      <c r="H30" s="180">
        <f t="shared" ref="H30" si="25">G30*$P$5/1000</f>
        <v>0.85788160000000002</v>
      </c>
      <c r="I30" s="177"/>
      <c r="J30" s="180">
        <f t="shared" ref="J30" si="26">I30*$P$6/1000</f>
        <v>0</v>
      </c>
      <c r="K30" s="24"/>
      <c r="L30" s="24"/>
      <c r="M30" s="25"/>
      <c r="N30" s="26"/>
      <c r="O30" s="27">
        <f t="shared" si="13"/>
        <v>0</v>
      </c>
      <c r="P30" s="183">
        <f t="shared" ref="P30" si="27">E30*F30</f>
        <v>156.1344512</v>
      </c>
      <c r="Q30" s="183">
        <f t="shared" ref="Q30" si="28">SUM(O30:O33)</f>
        <v>0</v>
      </c>
      <c r="R30" s="183">
        <f t="shared" ref="R30" si="29">Q30*1.02*1.05*$R$11</f>
        <v>0</v>
      </c>
    </row>
    <row r="31" spans="1:18" x14ac:dyDescent="0.25">
      <c r="A31" s="178"/>
      <c r="B31" s="196"/>
      <c r="C31" s="199"/>
      <c r="D31" s="202"/>
      <c r="E31" s="187"/>
      <c r="F31" s="190"/>
      <c r="G31" s="193"/>
      <c r="H31" s="181"/>
      <c r="I31" s="178"/>
      <c r="J31" s="181"/>
      <c r="K31" s="24"/>
      <c r="L31" s="24"/>
      <c r="M31" s="25"/>
      <c r="N31" s="26"/>
      <c r="O31" s="27">
        <f t="shared" si="13"/>
        <v>0</v>
      </c>
      <c r="P31" s="184"/>
      <c r="Q31" s="184"/>
      <c r="R31" s="184"/>
    </row>
    <row r="32" spans="1:18" x14ac:dyDescent="0.25">
      <c r="A32" s="178"/>
      <c r="B32" s="196"/>
      <c r="C32" s="199"/>
      <c r="D32" s="202"/>
      <c r="E32" s="187"/>
      <c r="F32" s="190"/>
      <c r="G32" s="193"/>
      <c r="H32" s="181"/>
      <c r="I32" s="178"/>
      <c r="J32" s="181"/>
      <c r="K32" s="24"/>
      <c r="L32" s="24"/>
      <c r="M32" s="28"/>
      <c r="N32" s="26"/>
      <c r="O32" s="27">
        <f t="shared" si="13"/>
        <v>0</v>
      </c>
      <c r="P32" s="184"/>
      <c r="Q32" s="184"/>
      <c r="R32" s="184"/>
    </row>
    <row r="33" spans="1:18" x14ac:dyDescent="0.25">
      <c r="A33" s="179"/>
      <c r="B33" s="197"/>
      <c r="C33" s="200"/>
      <c r="D33" s="203"/>
      <c r="E33" s="188"/>
      <c r="F33" s="191"/>
      <c r="G33" s="194"/>
      <c r="H33" s="182"/>
      <c r="I33" s="179"/>
      <c r="J33" s="182"/>
      <c r="K33" s="24"/>
      <c r="L33" s="24"/>
      <c r="M33" s="25"/>
      <c r="N33" s="26"/>
      <c r="O33" s="27">
        <f t="shared" si="13"/>
        <v>0</v>
      </c>
      <c r="P33" s="185"/>
      <c r="Q33" s="185"/>
      <c r="R33" s="185"/>
    </row>
    <row r="34" spans="1:18" ht="75" x14ac:dyDescent="0.25">
      <c r="A34" s="177">
        <f t="shared" si="17"/>
        <v>5</v>
      </c>
      <c r="B34" s="195" t="s">
        <v>240</v>
      </c>
      <c r="C34" s="198" t="s">
        <v>40</v>
      </c>
      <c r="D34" s="201" t="s">
        <v>83</v>
      </c>
      <c r="E34" s="186">
        <v>284.7</v>
      </c>
      <c r="F34" s="189">
        <f t="shared" ref="F34" si="30">H34+J34+R34</f>
        <v>0.4081479803000001</v>
      </c>
      <c r="G34" s="192">
        <v>7.6400000000000001E-3</v>
      </c>
      <c r="H34" s="180">
        <f t="shared" ref="H34" si="31">G34*$P$5/1000</f>
        <v>1.42482944E-2</v>
      </c>
      <c r="I34" s="177">
        <v>0.16409000000000001</v>
      </c>
      <c r="J34" s="180">
        <f t="shared" ref="J34" si="32">I34*$P$6/1000</f>
        <v>0.39389968590000007</v>
      </c>
      <c r="K34" s="24"/>
      <c r="L34" s="24"/>
      <c r="M34" s="25"/>
      <c r="N34" s="26"/>
      <c r="O34" s="27">
        <f t="shared" si="13"/>
        <v>0</v>
      </c>
      <c r="P34" s="183">
        <f t="shared" ref="P34" si="33">E34*F34</f>
        <v>116.19972999141002</v>
      </c>
      <c r="Q34" s="183">
        <f t="shared" ref="Q34" si="34">SUM(O34:O37)</f>
        <v>0</v>
      </c>
      <c r="R34" s="183">
        <f t="shared" ref="R34" si="35">Q34*1.02*1.05*$R$11</f>
        <v>0</v>
      </c>
    </row>
    <row r="35" spans="1:18" x14ac:dyDescent="0.25">
      <c r="A35" s="178"/>
      <c r="B35" s="196"/>
      <c r="C35" s="199"/>
      <c r="D35" s="202"/>
      <c r="E35" s="187"/>
      <c r="F35" s="190"/>
      <c r="G35" s="193"/>
      <c r="H35" s="181"/>
      <c r="I35" s="178"/>
      <c r="J35" s="181"/>
      <c r="K35" s="24"/>
      <c r="L35" s="24"/>
      <c r="M35" s="25"/>
      <c r="N35" s="26"/>
      <c r="O35" s="27">
        <f t="shared" si="13"/>
        <v>0</v>
      </c>
      <c r="P35" s="184"/>
      <c r="Q35" s="184"/>
      <c r="R35" s="184"/>
    </row>
    <row r="36" spans="1:18" x14ac:dyDescent="0.25">
      <c r="A36" s="178"/>
      <c r="B36" s="196"/>
      <c r="C36" s="199"/>
      <c r="D36" s="202"/>
      <c r="E36" s="187"/>
      <c r="F36" s="190"/>
      <c r="G36" s="193"/>
      <c r="H36" s="181"/>
      <c r="I36" s="178"/>
      <c r="J36" s="181"/>
      <c r="K36" s="24"/>
      <c r="L36" s="24"/>
      <c r="M36" s="28"/>
      <c r="N36" s="26"/>
      <c r="O36" s="27">
        <f t="shared" si="13"/>
        <v>0</v>
      </c>
      <c r="P36" s="184"/>
      <c r="Q36" s="184"/>
      <c r="R36" s="184"/>
    </row>
    <row r="37" spans="1:18" x14ac:dyDescent="0.25">
      <c r="A37" s="179"/>
      <c r="B37" s="197"/>
      <c r="C37" s="200"/>
      <c r="D37" s="203"/>
      <c r="E37" s="188"/>
      <c r="F37" s="191"/>
      <c r="G37" s="194"/>
      <c r="H37" s="182"/>
      <c r="I37" s="179"/>
      <c r="J37" s="182"/>
      <c r="K37" s="24"/>
      <c r="L37" s="24"/>
      <c r="M37" s="25"/>
      <c r="N37" s="26"/>
      <c r="O37" s="27">
        <f t="shared" si="13"/>
        <v>0</v>
      </c>
      <c r="P37" s="185"/>
      <c r="Q37" s="185"/>
      <c r="R37" s="185"/>
    </row>
    <row r="38" spans="1:18" ht="60" x14ac:dyDescent="0.25">
      <c r="A38" s="177">
        <f t="shared" si="17"/>
        <v>6</v>
      </c>
      <c r="B38" s="195" t="s">
        <v>787</v>
      </c>
      <c r="C38" s="198" t="s">
        <v>786</v>
      </c>
      <c r="D38" s="201" t="s">
        <v>41</v>
      </c>
      <c r="E38" s="186">
        <v>455.52</v>
      </c>
      <c r="F38" s="189">
        <f t="shared" ref="F38" si="36">H38+J38+R38</f>
        <v>1.1522448000000001</v>
      </c>
      <c r="G38" s="192"/>
      <c r="H38" s="180">
        <f t="shared" ref="H38" si="37">G38*$P$5/1000</f>
        <v>0</v>
      </c>
      <c r="I38" s="177">
        <v>0.48</v>
      </c>
      <c r="J38" s="180">
        <f t="shared" ref="J38" si="38">I38*$P$6/1000</f>
        <v>1.1522448000000001</v>
      </c>
      <c r="K38" s="24"/>
      <c r="L38" s="24"/>
      <c r="M38" s="25"/>
      <c r="N38" s="26"/>
      <c r="O38" s="27">
        <f t="shared" si="13"/>
        <v>0</v>
      </c>
      <c r="P38" s="183">
        <f t="shared" ref="P38" si="39">E38*F38</f>
        <v>524.87055129600003</v>
      </c>
      <c r="Q38" s="183">
        <f t="shared" ref="Q38" si="40">SUM(O38:O41)</f>
        <v>0</v>
      </c>
      <c r="R38" s="183">
        <f t="shared" ref="R38" si="41">Q38*1.02*1.05*$R$11</f>
        <v>0</v>
      </c>
    </row>
    <row r="39" spans="1:18" x14ac:dyDescent="0.25">
      <c r="A39" s="178"/>
      <c r="B39" s="196"/>
      <c r="C39" s="199"/>
      <c r="D39" s="202"/>
      <c r="E39" s="187"/>
      <c r="F39" s="190"/>
      <c r="G39" s="193"/>
      <c r="H39" s="181"/>
      <c r="I39" s="178"/>
      <c r="J39" s="181"/>
      <c r="K39" s="24"/>
      <c r="L39" s="24"/>
      <c r="M39" s="25"/>
      <c r="N39" s="26"/>
      <c r="O39" s="27">
        <f t="shared" si="13"/>
        <v>0</v>
      </c>
      <c r="P39" s="184"/>
      <c r="Q39" s="184"/>
      <c r="R39" s="184"/>
    </row>
    <row r="40" spans="1:18" x14ac:dyDescent="0.25">
      <c r="A40" s="178"/>
      <c r="B40" s="196"/>
      <c r="C40" s="199"/>
      <c r="D40" s="202"/>
      <c r="E40" s="187"/>
      <c r="F40" s="190"/>
      <c r="G40" s="193"/>
      <c r="H40" s="181"/>
      <c r="I40" s="178"/>
      <c r="J40" s="181"/>
      <c r="K40" s="24"/>
      <c r="L40" s="24"/>
      <c r="M40" s="28"/>
      <c r="N40" s="26"/>
      <c r="O40" s="27">
        <f t="shared" si="13"/>
        <v>0</v>
      </c>
      <c r="P40" s="184"/>
      <c r="Q40" s="184"/>
      <c r="R40" s="184"/>
    </row>
    <row r="41" spans="1:18" x14ac:dyDescent="0.25">
      <c r="A41" s="179"/>
      <c r="B41" s="197"/>
      <c r="C41" s="200"/>
      <c r="D41" s="203"/>
      <c r="E41" s="188"/>
      <c r="F41" s="191"/>
      <c r="G41" s="194"/>
      <c r="H41" s="182"/>
      <c r="I41" s="179"/>
      <c r="J41" s="182"/>
      <c r="K41" s="24"/>
      <c r="L41" s="24"/>
      <c r="M41" s="25"/>
      <c r="N41" s="26"/>
      <c r="O41" s="27">
        <f t="shared" si="13"/>
        <v>0</v>
      </c>
      <c r="P41" s="185"/>
      <c r="Q41" s="185"/>
      <c r="R41" s="185"/>
    </row>
    <row r="42" spans="1:18" ht="45" x14ac:dyDescent="0.25">
      <c r="A42" s="177">
        <f t="shared" si="17"/>
        <v>0</v>
      </c>
      <c r="B42" s="195"/>
      <c r="C42" s="204" t="s">
        <v>42</v>
      </c>
      <c r="D42" s="201"/>
      <c r="E42" s="186"/>
      <c r="F42" s="189">
        <f t="shared" ref="F42" si="42">H42+J42+R42</f>
        <v>0</v>
      </c>
      <c r="G42" s="192"/>
      <c r="H42" s="180">
        <f t="shared" ref="H42" si="43">G42*$P$5/1000</f>
        <v>0</v>
      </c>
      <c r="I42" s="177"/>
      <c r="J42" s="180">
        <f t="shared" ref="J42" si="44">I42*$P$6/1000</f>
        <v>0</v>
      </c>
      <c r="K42" s="24"/>
      <c r="L42" s="24"/>
      <c r="M42" s="25"/>
      <c r="N42" s="26"/>
      <c r="O42" s="27">
        <f t="shared" si="13"/>
        <v>0</v>
      </c>
      <c r="P42" s="183">
        <f t="shared" ref="P42" si="45">E42*F42</f>
        <v>0</v>
      </c>
      <c r="Q42" s="183">
        <f t="shared" ref="Q42" si="46">SUM(O42:O45)</f>
        <v>0</v>
      </c>
      <c r="R42" s="183">
        <f t="shared" ref="R42" si="47">Q42*1.02*1.05*$R$11</f>
        <v>0</v>
      </c>
    </row>
    <row r="43" spans="1:18" x14ac:dyDescent="0.25">
      <c r="A43" s="178"/>
      <c r="B43" s="196"/>
      <c r="C43" s="205"/>
      <c r="D43" s="202"/>
      <c r="E43" s="187"/>
      <c r="F43" s="190"/>
      <c r="G43" s="193"/>
      <c r="H43" s="181"/>
      <c r="I43" s="178"/>
      <c r="J43" s="181"/>
      <c r="K43" s="24"/>
      <c r="L43" s="24"/>
      <c r="M43" s="25"/>
      <c r="N43" s="26"/>
      <c r="O43" s="27">
        <f t="shared" si="13"/>
        <v>0</v>
      </c>
      <c r="P43" s="184"/>
      <c r="Q43" s="184"/>
      <c r="R43" s="184"/>
    </row>
    <row r="44" spans="1:18" x14ac:dyDescent="0.25">
      <c r="A44" s="178"/>
      <c r="B44" s="196"/>
      <c r="C44" s="205"/>
      <c r="D44" s="202"/>
      <c r="E44" s="187"/>
      <c r="F44" s="190"/>
      <c r="G44" s="193"/>
      <c r="H44" s="181"/>
      <c r="I44" s="178"/>
      <c r="J44" s="181"/>
      <c r="K44" s="24"/>
      <c r="L44" s="24"/>
      <c r="M44" s="28"/>
      <c r="N44" s="26"/>
      <c r="O44" s="27">
        <f t="shared" si="13"/>
        <v>0</v>
      </c>
      <c r="P44" s="184"/>
      <c r="Q44" s="184"/>
      <c r="R44" s="184"/>
    </row>
    <row r="45" spans="1:18" x14ac:dyDescent="0.25">
      <c r="A45" s="179"/>
      <c r="B45" s="197"/>
      <c r="C45" s="206"/>
      <c r="D45" s="203"/>
      <c r="E45" s="188"/>
      <c r="F45" s="191"/>
      <c r="G45" s="194"/>
      <c r="H45" s="182"/>
      <c r="I45" s="179"/>
      <c r="J45" s="182"/>
      <c r="K45" s="24"/>
      <c r="L45" s="24"/>
      <c r="M45" s="25"/>
      <c r="N45" s="26"/>
      <c r="O45" s="27">
        <f t="shared" si="13"/>
        <v>0</v>
      </c>
      <c r="P45" s="185"/>
      <c r="Q45" s="185"/>
      <c r="R45" s="185"/>
    </row>
    <row r="46" spans="1:18" ht="105" x14ac:dyDescent="0.25">
      <c r="A46" s="177">
        <f t="shared" si="17"/>
        <v>1</v>
      </c>
      <c r="B46" s="195" t="s">
        <v>233</v>
      </c>
      <c r="C46" s="198" t="s">
        <v>43</v>
      </c>
      <c r="D46" s="201" t="s">
        <v>83</v>
      </c>
      <c r="E46" s="186">
        <v>5</v>
      </c>
      <c r="F46" s="189">
        <f t="shared" ref="F46" si="48">H46+J46+R46</f>
        <v>28.07530672949801</v>
      </c>
      <c r="G46" s="192">
        <v>0.7</v>
      </c>
      <c r="H46" s="180">
        <f t="shared" ref="H46" si="49">G46*$P$5/1000</f>
        <v>1.305472</v>
      </c>
      <c r="I46" s="177">
        <v>0.28000000000000003</v>
      </c>
      <c r="J46" s="180">
        <f t="shared" ref="J46" si="50">I46*$P$6/1000</f>
        <v>0.67214280000000004</v>
      </c>
      <c r="K46" s="24" t="s">
        <v>241</v>
      </c>
      <c r="L46" s="24" t="s">
        <v>30</v>
      </c>
      <c r="M46" s="25">
        <v>1.02</v>
      </c>
      <c r="N46" s="26">
        <v>22.417000000000002</v>
      </c>
      <c r="O46" s="27">
        <f t="shared" si="13"/>
        <v>22.865340000000003</v>
      </c>
      <c r="P46" s="183">
        <f t="shared" ref="P46" si="51">E46*F46</f>
        <v>140.37653364749005</v>
      </c>
      <c r="Q46" s="183">
        <f t="shared" ref="Q46" si="52">SUM(O46:O49)</f>
        <v>22.865340000000003</v>
      </c>
      <c r="R46" s="183">
        <f t="shared" ref="R46" si="53">Q46*1.02*1.05*$R$11</f>
        <v>26.097691929498009</v>
      </c>
    </row>
    <row r="47" spans="1:18" x14ac:dyDescent="0.25">
      <c r="A47" s="178"/>
      <c r="B47" s="196"/>
      <c r="C47" s="199"/>
      <c r="D47" s="202"/>
      <c r="E47" s="187"/>
      <c r="F47" s="190"/>
      <c r="G47" s="193"/>
      <c r="H47" s="181"/>
      <c r="I47" s="178"/>
      <c r="J47" s="181"/>
      <c r="K47" s="24"/>
      <c r="L47" s="24"/>
      <c r="M47" s="25"/>
      <c r="N47" s="26"/>
      <c r="O47" s="27">
        <f t="shared" si="13"/>
        <v>0</v>
      </c>
      <c r="P47" s="184"/>
      <c r="Q47" s="184"/>
      <c r="R47" s="184"/>
    </row>
    <row r="48" spans="1:18" x14ac:dyDescent="0.25">
      <c r="A48" s="178"/>
      <c r="B48" s="196"/>
      <c r="C48" s="199"/>
      <c r="D48" s="202"/>
      <c r="E48" s="187"/>
      <c r="F48" s="190"/>
      <c r="G48" s="193"/>
      <c r="H48" s="181"/>
      <c r="I48" s="178"/>
      <c r="J48" s="181"/>
      <c r="K48" s="24"/>
      <c r="L48" s="24"/>
      <c r="M48" s="28"/>
      <c r="N48" s="26"/>
      <c r="O48" s="27">
        <f t="shared" si="13"/>
        <v>0</v>
      </c>
      <c r="P48" s="184"/>
      <c r="Q48" s="184"/>
      <c r="R48" s="184"/>
    </row>
    <row r="49" spans="1:18" x14ac:dyDescent="0.25">
      <c r="A49" s="179"/>
      <c r="B49" s="197"/>
      <c r="C49" s="200"/>
      <c r="D49" s="203"/>
      <c r="E49" s="188"/>
      <c r="F49" s="191"/>
      <c r="G49" s="194"/>
      <c r="H49" s="182"/>
      <c r="I49" s="179"/>
      <c r="J49" s="182"/>
      <c r="K49" s="24"/>
      <c r="L49" s="24"/>
      <c r="M49" s="25"/>
      <c r="N49" s="26"/>
      <c r="O49" s="27">
        <f t="shared" si="13"/>
        <v>0</v>
      </c>
      <c r="P49" s="185"/>
      <c r="Q49" s="185"/>
      <c r="R49" s="185"/>
    </row>
    <row r="50" spans="1:18" ht="150" x14ac:dyDescent="0.25">
      <c r="A50" s="177">
        <f t="shared" si="17"/>
        <v>2</v>
      </c>
      <c r="B50" s="195" t="s">
        <v>234</v>
      </c>
      <c r="C50" s="198" t="s">
        <v>783</v>
      </c>
      <c r="D50" s="201" t="s">
        <v>44</v>
      </c>
      <c r="E50" s="186">
        <v>305</v>
      </c>
      <c r="F50" s="189">
        <f t="shared" ref="F50" si="54">H50+J50+R50</f>
        <v>29.604926581520786</v>
      </c>
      <c r="G50" s="192">
        <v>1.74</v>
      </c>
      <c r="H50" s="180">
        <f t="shared" ref="H50" si="55">G50*$P$5/1000</f>
        <v>3.2450304000000001</v>
      </c>
      <c r="I50" s="177">
        <v>0.69</v>
      </c>
      <c r="J50" s="180">
        <f t="shared" ref="J50" si="56">I50*$P$6/1000</f>
        <v>1.6563519000000002</v>
      </c>
      <c r="K50" s="24" t="s">
        <v>246</v>
      </c>
      <c r="L50" s="24" t="s">
        <v>30</v>
      </c>
      <c r="M50" s="25">
        <v>0.61199999999999999</v>
      </c>
      <c r="N50" s="26">
        <v>27.016999999999999</v>
      </c>
      <c r="O50" s="27">
        <f t="shared" si="13"/>
        <v>16.534403999999999</v>
      </c>
      <c r="P50" s="183">
        <f t="shared" ref="P50" si="57">E50*F50</f>
        <v>9029.5026073638401</v>
      </c>
      <c r="Q50" s="183">
        <f t="shared" ref="Q50" si="58">SUM(O50:O53)</f>
        <v>21.643865699999996</v>
      </c>
      <c r="R50" s="183">
        <f t="shared" ref="R50" si="59">Q50*1.02*1.05*$R$11</f>
        <v>24.703544281520788</v>
      </c>
    </row>
    <row r="51" spans="1:18" x14ac:dyDescent="0.25">
      <c r="A51" s="178"/>
      <c r="B51" s="196"/>
      <c r="C51" s="199"/>
      <c r="D51" s="202"/>
      <c r="E51" s="187"/>
      <c r="F51" s="190"/>
      <c r="G51" s="193"/>
      <c r="H51" s="181"/>
      <c r="I51" s="178"/>
      <c r="J51" s="181"/>
      <c r="K51" s="24" t="s">
        <v>242</v>
      </c>
      <c r="L51" s="24" t="s">
        <v>245</v>
      </c>
      <c r="M51" s="25">
        <v>0.92</v>
      </c>
      <c r="N51" s="26">
        <v>2.9</v>
      </c>
      <c r="O51" s="27">
        <f t="shared" si="13"/>
        <v>2.6680000000000001</v>
      </c>
      <c r="P51" s="184"/>
      <c r="Q51" s="184"/>
      <c r="R51" s="184"/>
    </row>
    <row r="52" spans="1:18" x14ac:dyDescent="0.25">
      <c r="A52" s="178"/>
      <c r="B52" s="196"/>
      <c r="C52" s="199"/>
      <c r="D52" s="202"/>
      <c r="E52" s="187"/>
      <c r="F52" s="190"/>
      <c r="G52" s="193"/>
      <c r="H52" s="181"/>
      <c r="I52" s="178"/>
      <c r="J52" s="181"/>
      <c r="K52" s="24" t="s">
        <v>243</v>
      </c>
      <c r="L52" s="24" t="s">
        <v>30</v>
      </c>
      <c r="M52" s="29">
        <v>1.01E-2</v>
      </c>
      <c r="N52" s="26">
        <v>122.917</v>
      </c>
      <c r="O52" s="27">
        <f t="shared" si="13"/>
        <v>1.2414616999999999</v>
      </c>
      <c r="P52" s="184"/>
      <c r="Q52" s="184"/>
      <c r="R52" s="184"/>
    </row>
    <row r="53" spans="1:18" x14ac:dyDescent="0.25">
      <c r="A53" s="179"/>
      <c r="B53" s="197"/>
      <c r="C53" s="200"/>
      <c r="D53" s="203"/>
      <c r="E53" s="188"/>
      <c r="F53" s="191"/>
      <c r="G53" s="194"/>
      <c r="H53" s="182"/>
      <c r="I53" s="179"/>
      <c r="J53" s="182"/>
      <c r="K53" s="24" t="s">
        <v>244</v>
      </c>
      <c r="L53" s="24" t="s">
        <v>30</v>
      </c>
      <c r="M53" s="25">
        <v>0.4</v>
      </c>
      <c r="N53" s="26">
        <v>3</v>
      </c>
      <c r="O53" s="27">
        <f t="shared" si="13"/>
        <v>1.2000000000000002</v>
      </c>
      <c r="P53" s="185"/>
      <c r="Q53" s="185"/>
      <c r="R53" s="185"/>
    </row>
    <row r="54" spans="1:18" ht="120" x14ac:dyDescent="0.25">
      <c r="A54" s="177">
        <f t="shared" si="17"/>
        <v>3</v>
      </c>
      <c r="B54" s="195" t="s">
        <v>235</v>
      </c>
      <c r="C54" s="198" t="s">
        <v>45</v>
      </c>
      <c r="D54" s="201" t="s">
        <v>44</v>
      </c>
      <c r="E54" s="186">
        <v>72</v>
      </c>
      <c r="F54" s="189">
        <f t="shared" ref="F54" si="60">H54+J54+R54</f>
        <v>58.175497627659425</v>
      </c>
      <c r="G54" s="192">
        <v>6.18</v>
      </c>
      <c r="H54" s="180">
        <f t="shared" ref="H54" si="61">G54*$P$5/1000</f>
        <v>11.525452799999998</v>
      </c>
      <c r="I54" s="177">
        <v>0.96</v>
      </c>
      <c r="J54" s="180">
        <f t="shared" ref="J54" si="62">I54*$P$6/1000</f>
        <v>2.3044896000000001</v>
      </c>
      <c r="K54" s="24" t="s">
        <v>246</v>
      </c>
      <c r="L54" s="24" t="s">
        <v>30</v>
      </c>
      <c r="M54" s="25">
        <v>1.0149999999999999</v>
      </c>
      <c r="N54" s="26">
        <v>27.016999999999999</v>
      </c>
      <c r="O54" s="27">
        <f t="shared" si="13"/>
        <v>27.422254999999996</v>
      </c>
      <c r="P54" s="183">
        <f t="shared" ref="P54" si="63">E54*F54</f>
        <v>4188.6358291914785</v>
      </c>
      <c r="Q54" s="183">
        <f t="shared" ref="Q54" si="64">SUM(O54:O57)</f>
        <v>38.853098599999996</v>
      </c>
      <c r="R54" s="183">
        <f t="shared" ref="R54" si="65">Q54*1.02*1.05*$R$11</f>
        <v>44.345555227659425</v>
      </c>
    </row>
    <row r="55" spans="1:18" x14ac:dyDescent="0.25">
      <c r="A55" s="178"/>
      <c r="B55" s="196"/>
      <c r="C55" s="199"/>
      <c r="D55" s="202"/>
      <c r="E55" s="187"/>
      <c r="F55" s="190"/>
      <c r="G55" s="193"/>
      <c r="H55" s="181"/>
      <c r="I55" s="178"/>
      <c r="J55" s="181"/>
      <c r="K55" s="24" t="s">
        <v>242</v>
      </c>
      <c r="L55" s="24" t="s">
        <v>245</v>
      </c>
      <c r="M55" s="25">
        <v>2.0499999999999998</v>
      </c>
      <c r="N55" s="26">
        <v>2.9</v>
      </c>
      <c r="O55" s="27">
        <f t="shared" si="13"/>
        <v>5.9449999999999994</v>
      </c>
      <c r="P55" s="184"/>
      <c r="Q55" s="184"/>
      <c r="R55" s="184"/>
    </row>
    <row r="56" spans="1:18" x14ac:dyDescent="0.25">
      <c r="A56" s="178"/>
      <c r="B56" s="196"/>
      <c r="C56" s="199"/>
      <c r="D56" s="202"/>
      <c r="E56" s="187"/>
      <c r="F56" s="190"/>
      <c r="G56" s="193"/>
      <c r="H56" s="181"/>
      <c r="I56" s="178"/>
      <c r="J56" s="181"/>
      <c r="K56" s="24" t="s">
        <v>243</v>
      </c>
      <c r="L56" s="24" t="s">
        <v>30</v>
      </c>
      <c r="M56" s="28">
        <v>3.0800000000000001E-2</v>
      </c>
      <c r="N56" s="26">
        <v>122.917</v>
      </c>
      <c r="O56" s="27">
        <f t="shared" si="13"/>
        <v>3.7858436000000002</v>
      </c>
      <c r="P56" s="184"/>
      <c r="Q56" s="184"/>
      <c r="R56" s="184"/>
    </row>
    <row r="57" spans="1:18" x14ac:dyDescent="0.25">
      <c r="A57" s="179"/>
      <c r="B57" s="197"/>
      <c r="C57" s="200"/>
      <c r="D57" s="203"/>
      <c r="E57" s="188"/>
      <c r="F57" s="191"/>
      <c r="G57" s="194"/>
      <c r="H57" s="182"/>
      <c r="I57" s="179"/>
      <c r="J57" s="182"/>
      <c r="K57" s="24" t="s">
        <v>247</v>
      </c>
      <c r="L57" s="24" t="s">
        <v>228</v>
      </c>
      <c r="M57" s="25">
        <v>1.7</v>
      </c>
      <c r="N57" s="26">
        <v>1</v>
      </c>
      <c r="O57" s="27">
        <f t="shared" si="13"/>
        <v>1.7</v>
      </c>
      <c r="P57" s="185"/>
      <c r="Q57" s="185"/>
      <c r="R57" s="185"/>
    </row>
    <row r="58" spans="1:18" ht="30" x14ac:dyDescent="0.25">
      <c r="A58" s="177">
        <f t="shared" si="17"/>
        <v>4</v>
      </c>
      <c r="B58" s="195" t="s">
        <v>46</v>
      </c>
      <c r="C58" s="198" t="s">
        <v>47</v>
      </c>
      <c r="D58" s="201" t="s">
        <v>41</v>
      </c>
      <c r="E58" s="186">
        <v>1.35</v>
      </c>
      <c r="F58" s="189">
        <f t="shared" ref="F58" si="66">H58+J58+R58</f>
        <v>332.26381918170006</v>
      </c>
      <c r="G58" s="192"/>
      <c r="H58" s="180">
        <f t="shared" ref="H58" si="67">G58*$P$5/1000</f>
        <v>0</v>
      </c>
      <c r="I58" s="177"/>
      <c r="J58" s="180">
        <f t="shared" ref="J58" si="68">I58*$P$6/1000</f>
        <v>0</v>
      </c>
      <c r="K58" s="24" t="s">
        <v>248</v>
      </c>
      <c r="L58" s="24" t="s">
        <v>249</v>
      </c>
      <c r="M58" s="25">
        <v>1</v>
      </c>
      <c r="N58" s="26">
        <v>291.11099999999999</v>
      </c>
      <c r="O58" s="27">
        <f t="shared" si="13"/>
        <v>291.11099999999999</v>
      </c>
      <c r="P58" s="183">
        <f t="shared" ref="P58" si="69">E58*F58</f>
        <v>448.55615589529509</v>
      </c>
      <c r="Q58" s="183">
        <f t="shared" ref="Q58" si="70">SUM(O58:O61)</f>
        <v>291.11099999999999</v>
      </c>
      <c r="R58" s="183">
        <f t="shared" ref="R58" si="71">Q58*1.02*1.05*$R$11</f>
        <v>332.26381918170006</v>
      </c>
    </row>
    <row r="59" spans="1:18" x14ac:dyDescent="0.25">
      <c r="A59" s="178"/>
      <c r="B59" s="196"/>
      <c r="C59" s="199"/>
      <c r="D59" s="202"/>
      <c r="E59" s="187"/>
      <c r="F59" s="190"/>
      <c r="G59" s="193"/>
      <c r="H59" s="181"/>
      <c r="I59" s="178"/>
      <c r="J59" s="181"/>
      <c r="K59" s="24"/>
      <c r="L59" s="24"/>
      <c r="M59" s="25"/>
      <c r="N59" s="26"/>
      <c r="O59" s="27">
        <f t="shared" si="13"/>
        <v>0</v>
      </c>
      <c r="P59" s="184"/>
      <c r="Q59" s="184"/>
      <c r="R59" s="184"/>
    </row>
    <row r="60" spans="1:18" x14ac:dyDescent="0.25">
      <c r="A60" s="178"/>
      <c r="B60" s="196"/>
      <c r="C60" s="199"/>
      <c r="D60" s="202"/>
      <c r="E60" s="187"/>
      <c r="F60" s="190"/>
      <c r="G60" s="193"/>
      <c r="H60" s="181"/>
      <c r="I60" s="178"/>
      <c r="J60" s="181"/>
      <c r="K60" s="24"/>
      <c r="L60" s="24"/>
      <c r="M60" s="28"/>
      <c r="N60" s="26"/>
      <c r="O60" s="27">
        <f t="shared" si="13"/>
        <v>0</v>
      </c>
      <c r="P60" s="184"/>
      <c r="Q60" s="184"/>
      <c r="R60" s="184"/>
    </row>
    <row r="61" spans="1:18" x14ac:dyDescent="0.25">
      <c r="A61" s="179"/>
      <c r="B61" s="197"/>
      <c r="C61" s="200"/>
      <c r="D61" s="203"/>
      <c r="E61" s="188"/>
      <c r="F61" s="191"/>
      <c r="G61" s="194"/>
      <c r="H61" s="182"/>
      <c r="I61" s="179"/>
      <c r="J61" s="182"/>
      <c r="K61" s="24"/>
      <c r="L61" s="24"/>
      <c r="M61" s="25"/>
      <c r="N61" s="26"/>
      <c r="O61" s="27">
        <f t="shared" si="13"/>
        <v>0</v>
      </c>
      <c r="P61" s="185"/>
      <c r="Q61" s="185"/>
      <c r="R61" s="185"/>
    </row>
    <row r="62" spans="1:18" ht="30" x14ac:dyDescent="0.25">
      <c r="A62" s="177">
        <f t="shared" si="17"/>
        <v>5</v>
      </c>
      <c r="B62" s="195" t="s">
        <v>46</v>
      </c>
      <c r="C62" s="198" t="s">
        <v>48</v>
      </c>
      <c r="D62" s="201" t="s">
        <v>41</v>
      </c>
      <c r="E62" s="186">
        <v>0.11</v>
      </c>
      <c r="F62" s="189">
        <f t="shared" ref="F62" si="72">H62+J62+R62</f>
        <v>332.89841795490003</v>
      </c>
      <c r="G62" s="192"/>
      <c r="H62" s="180">
        <f t="shared" ref="H62" si="73">G62*$P$5/1000</f>
        <v>0</v>
      </c>
      <c r="I62" s="177"/>
      <c r="J62" s="180">
        <f t="shared" ref="J62" si="74">I62*$P$6/1000</f>
        <v>0</v>
      </c>
      <c r="K62" s="24" t="s">
        <v>248</v>
      </c>
      <c r="L62" s="24" t="s">
        <v>249</v>
      </c>
      <c r="M62" s="25">
        <v>1</v>
      </c>
      <c r="N62" s="26">
        <v>291.66699999999997</v>
      </c>
      <c r="O62" s="27">
        <f t="shared" si="13"/>
        <v>291.66699999999997</v>
      </c>
      <c r="P62" s="183">
        <f t="shared" ref="P62" si="75">E62*F62</f>
        <v>36.618825975039002</v>
      </c>
      <c r="Q62" s="183">
        <f t="shared" ref="Q62" si="76">SUM(O62:O65)</f>
        <v>291.66699999999997</v>
      </c>
      <c r="R62" s="183">
        <f t="shared" ref="R62" si="77">Q62*1.02*1.05*$R$11</f>
        <v>332.89841795490003</v>
      </c>
    </row>
    <row r="63" spans="1:18" x14ac:dyDescent="0.25">
      <c r="A63" s="178"/>
      <c r="B63" s="196"/>
      <c r="C63" s="199"/>
      <c r="D63" s="202"/>
      <c r="E63" s="187"/>
      <c r="F63" s="190"/>
      <c r="G63" s="193"/>
      <c r="H63" s="181"/>
      <c r="I63" s="178"/>
      <c r="J63" s="181"/>
      <c r="K63" s="24"/>
      <c r="L63" s="24"/>
      <c r="M63" s="25"/>
      <c r="N63" s="26"/>
      <c r="O63" s="27">
        <f t="shared" si="13"/>
        <v>0</v>
      </c>
      <c r="P63" s="184"/>
      <c r="Q63" s="184"/>
      <c r="R63" s="184"/>
    </row>
    <row r="64" spans="1:18" x14ac:dyDescent="0.25">
      <c r="A64" s="178"/>
      <c r="B64" s="196"/>
      <c r="C64" s="199"/>
      <c r="D64" s="202"/>
      <c r="E64" s="187"/>
      <c r="F64" s="190"/>
      <c r="G64" s="193"/>
      <c r="H64" s="181"/>
      <c r="I64" s="178"/>
      <c r="J64" s="181"/>
      <c r="K64" s="24"/>
      <c r="L64" s="24"/>
      <c r="M64" s="28"/>
      <c r="N64" s="26"/>
      <c r="O64" s="27">
        <f t="shared" si="13"/>
        <v>0</v>
      </c>
      <c r="P64" s="184"/>
      <c r="Q64" s="184"/>
      <c r="R64" s="184"/>
    </row>
    <row r="65" spans="1:18" x14ac:dyDescent="0.25">
      <c r="A65" s="179"/>
      <c r="B65" s="197"/>
      <c r="C65" s="200"/>
      <c r="D65" s="203"/>
      <c r="E65" s="188"/>
      <c r="F65" s="191"/>
      <c r="G65" s="194"/>
      <c r="H65" s="182"/>
      <c r="I65" s="179"/>
      <c r="J65" s="182"/>
      <c r="K65" s="24"/>
      <c r="L65" s="24"/>
      <c r="M65" s="25"/>
      <c r="N65" s="26"/>
      <c r="O65" s="27">
        <f t="shared" si="13"/>
        <v>0</v>
      </c>
      <c r="P65" s="185"/>
      <c r="Q65" s="185"/>
      <c r="R65" s="185"/>
    </row>
    <row r="66" spans="1:18" ht="150" x14ac:dyDescent="0.25">
      <c r="A66" s="177">
        <f t="shared" si="17"/>
        <v>6</v>
      </c>
      <c r="B66" s="213" t="s">
        <v>259</v>
      </c>
      <c r="C66" s="198" t="s">
        <v>251</v>
      </c>
      <c r="D66" s="201" t="s">
        <v>94</v>
      </c>
      <c r="E66" s="186">
        <v>158</v>
      </c>
      <c r="F66" s="189">
        <f t="shared" ref="F66" si="78">H66+J66+R66</f>
        <v>2.6980247765000005</v>
      </c>
      <c r="G66" s="192">
        <v>0.2</v>
      </c>
      <c r="H66" s="180">
        <f t="shared" ref="H66" si="79">G66*$P$5/1000</f>
        <v>0.37299200000000005</v>
      </c>
      <c r="I66" s="177">
        <v>0.02</v>
      </c>
      <c r="J66" s="180">
        <f t="shared" ref="J66" si="80">I66*$P$6/1000</f>
        <v>4.8010200000000003E-2</v>
      </c>
      <c r="K66" s="24" t="s">
        <v>250</v>
      </c>
      <c r="L66" s="24" t="s">
        <v>228</v>
      </c>
      <c r="M66" s="25">
        <v>1.5</v>
      </c>
      <c r="N66" s="26">
        <v>1.33</v>
      </c>
      <c r="O66" s="27">
        <f t="shared" si="13"/>
        <v>1.9950000000000001</v>
      </c>
      <c r="P66" s="183">
        <f t="shared" ref="P66" si="81">E66*F66</f>
        <v>426.28791468700007</v>
      </c>
      <c r="Q66" s="183">
        <f t="shared" ref="Q66" si="82">SUM(O66:O69)</f>
        <v>1.9950000000000001</v>
      </c>
      <c r="R66" s="183">
        <f t="shared" ref="R66" si="83">Q66*1.02*1.05*$R$11</f>
        <v>2.2770225765000003</v>
      </c>
    </row>
    <row r="67" spans="1:18" x14ac:dyDescent="0.25">
      <c r="A67" s="178"/>
      <c r="B67" s="196"/>
      <c r="C67" s="199"/>
      <c r="D67" s="202"/>
      <c r="E67" s="187"/>
      <c r="F67" s="190"/>
      <c r="G67" s="193"/>
      <c r="H67" s="181"/>
      <c r="I67" s="178"/>
      <c r="J67" s="181"/>
      <c r="K67" s="24"/>
      <c r="L67" s="24"/>
      <c r="M67" s="25"/>
      <c r="N67" s="26"/>
      <c r="O67" s="27">
        <f t="shared" si="13"/>
        <v>0</v>
      </c>
      <c r="P67" s="184"/>
      <c r="Q67" s="184"/>
      <c r="R67" s="184"/>
    </row>
    <row r="68" spans="1:18" x14ac:dyDescent="0.25">
      <c r="A68" s="178"/>
      <c r="B68" s="196"/>
      <c r="C68" s="199"/>
      <c r="D68" s="202"/>
      <c r="E68" s="187"/>
      <c r="F68" s="190"/>
      <c r="G68" s="193"/>
      <c r="H68" s="181"/>
      <c r="I68" s="178"/>
      <c r="J68" s="181"/>
      <c r="K68" s="24"/>
      <c r="L68" s="24"/>
      <c r="M68" s="28"/>
      <c r="N68" s="26"/>
      <c r="O68" s="27">
        <f t="shared" si="13"/>
        <v>0</v>
      </c>
      <c r="P68" s="184"/>
      <c r="Q68" s="184"/>
      <c r="R68" s="184"/>
    </row>
    <row r="69" spans="1:18" x14ac:dyDescent="0.25">
      <c r="A69" s="179"/>
      <c r="B69" s="197"/>
      <c r="C69" s="200"/>
      <c r="D69" s="203"/>
      <c r="E69" s="188"/>
      <c r="F69" s="191"/>
      <c r="G69" s="194"/>
      <c r="H69" s="182"/>
      <c r="I69" s="179"/>
      <c r="J69" s="182"/>
      <c r="K69" s="24"/>
      <c r="L69" s="24"/>
      <c r="M69" s="25"/>
      <c r="N69" s="26"/>
      <c r="O69" s="27">
        <f t="shared" si="13"/>
        <v>0</v>
      </c>
      <c r="P69" s="185"/>
      <c r="Q69" s="185"/>
      <c r="R69" s="185"/>
    </row>
    <row r="70" spans="1:18" ht="135" x14ac:dyDescent="0.25">
      <c r="A70" s="177">
        <f t="shared" si="17"/>
        <v>7</v>
      </c>
      <c r="B70" s="195" t="s">
        <v>235</v>
      </c>
      <c r="C70" s="198" t="s">
        <v>252</v>
      </c>
      <c r="D70" s="201" t="s">
        <v>44</v>
      </c>
      <c r="E70" s="186">
        <v>69.7</v>
      </c>
      <c r="F70" s="189">
        <f t="shared" ref="F70" si="84">H70+J70+R70</f>
        <v>60.472773720760927</v>
      </c>
      <c r="G70" s="192">
        <v>6.18</v>
      </c>
      <c r="H70" s="180">
        <f t="shared" ref="H70" si="85">G70*$P$5/1000</f>
        <v>11.525452799999998</v>
      </c>
      <c r="I70" s="177">
        <v>0.96</v>
      </c>
      <c r="J70" s="180">
        <f t="shared" ref="J70" si="86">I70*$P$6/1000</f>
        <v>2.3044896000000001</v>
      </c>
      <c r="K70" s="24" t="s">
        <v>254</v>
      </c>
      <c r="L70" s="24" t="s">
        <v>30</v>
      </c>
      <c r="M70" s="25">
        <v>1.0149999999999999</v>
      </c>
      <c r="N70" s="26">
        <v>29</v>
      </c>
      <c r="O70" s="27">
        <f t="shared" si="13"/>
        <v>29.434999999999999</v>
      </c>
      <c r="P70" s="183">
        <f t="shared" ref="P70" si="87">E70*F70</f>
        <v>4214.9523283370363</v>
      </c>
      <c r="Q70" s="183">
        <f t="shared" ref="Q70" si="88">SUM(O70:O73)</f>
        <v>40.865843599999998</v>
      </c>
      <c r="R70" s="183">
        <f t="shared" ref="R70" si="89">Q70*1.02*1.05*$R$11</f>
        <v>46.642831320760926</v>
      </c>
    </row>
    <row r="71" spans="1:18" x14ac:dyDescent="0.25">
      <c r="A71" s="178"/>
      <c r="B71" s="196"/>
      <c r="C71" s="199"/>
      <c r="D71" s="202"/>
      <c r="E71" s="187"/>
      <c r="F71" s="190"/>
      <c r="G71" s="193"/>
      <c r="H71" s="181"/>
      <c r="I71" s="178"/>
      <c r="J71" s="181"/>
      <c r="K71" s="24" t="s">
        <v>242</v>
      </c>
      <c r="L71" s="24" t="s">
        <v>245</v>
      </c>
      <c r="M71" s="25">
        <v>2.0499999999999998</v>
      </c>
      <c r="N71" s="26">
        <v>2.9</v>
      </c>
      <c r="O71" s="27">
        <f t="shared" si="13"/>
        <v>5.9449999999999994</v>
      </c>
      <c r="P71" s="184"/>
      <c r="Q71" s="184"/>
      <c r="R71" s="184"/>
    </row>
    <row r="72" spans="1:18" x14ac:dyDescent="0.25">
      <c r="A72" s="178"/>
      <c r="B72" s="196"/>
      <c r="C72" s="199"/>
      <c r="D72" s="202"/>
      <c r="E72" s="187"/>
      <c r="F72" s="190"/>
      <c r="G72" s="193"/>
      <c r="H72" s="181"/>
      <c r="I72" s="178"/>
      <c r="J72" s="181"/>
      <c r="K72" s="24" t="s">
        <v>243</v>
      </c>
      <c r="L72" s="24" t="s">
        <v>30</v>
      </c>
      <c r="M72" s="28">
        <v>3.0800000000000001E-2</v>
      </c>
      <c r="N72" s="26">
        <v>122.917</v>
      </c>
      <c r="O72" s="27">
        <f t="shared" si="13"/>
        <v>3.7858436000000002</v>
      </c>
      <c r="P72" s="184"/>
      <c r="Q72" s="184"/>
      <c r="R72" s="184"/>
    </row>
    <row r="73" spans="1:18" x14ac:dyDescent="0.25">
      <c r="A73" s="179"/>
      <c r="B73" s="197"/>
      <c r="C73" s="200"/>
      <c r="D73" s="203"/>
      <c r="E73" s="188"/>
      <c r="F73" s="191"/>
      <c r="G73" s="194"/>
      <c r="H73" s="182"/>
      <c r="I73" s="179"/>
      <c r="J73" s="182"/>
      <c r="K73" s="24" t="s">
        <v>247</v>
      </c>
      <c r="L73" s="24" t="s">
        <v>228</v>
      </c>
      <c r="M73" s="25">
        <v>1.7</v>
      </c>
      <c r="N73" s="26">
        <v>1</v>
      </c>
      <c r="O73" s="27">
        <f t="shared" si="13"/>
        <v>1.7</v>
      </c>
      <c r="P73" s="185"/>
      <c r="Q73" s="185"/>
      <c r="R73" s="185"/>
    </row>
    <row r="74" spans="1:18" ht="30" x14ac:dyDescent="0.25">
      <c r="A74" s="177">
        <f t="shared" si="17"/>
        <v>8</v>
      </c>
      <c r="B74" s="195" t="s">
        <v>46</v>
      </c>
      <c r="C74" s="198" t="s">
        <v>47</v>
      </c>
      <c r="D74" s="201" t="s">
        <v>41</v>
      </c>
      <c r="E74" s="186">
        <v>5.3117999999999999</v>
      </c>
      <c r="F74" s="189">
        <f t="shared" ref="F74" si="90">H74+J74+R74</f>
        <v>332.26381918170006</v>
      </c>
      <c r="G74" s="192"/>
      <c r="H74" s="180">
        <f t="shared" ref="H74" si="91">G74*$P$5/1000</f>
        <v>0</v>
      </c>
      <c r="I74" s="177"/>
      <c r="J74" s="180">
        <f t="shared" ref="J74" si="92">I74*$P$6/1000</f>
        <v>0</v>
      </c>
      <c r="K74" s="24" t="s">
        <v>248</v>
      </c>
      <c r="L74" s="24" t="s">
        <v>249</v>
      </c>
      <c r="M74" s="25">
        <v>1</v>
      </c>
      <c r="N74" s="26">
        <v>291.11099999999999</v>
      </c>
      <c r="O74" s="27">
        <f t="shared" si="13"/>
        <v>291.11099999999999</v>
      </c>
      <c r="P74" s="183">
        <f t="shared" ref="P74" si="93">E74*F74</f>
        <v>1764.9189547293543</v>
      </c>
      <c r="Q74" s="183">
        <f t="shared" ref="Q74" si="94">SUM(O74:O77)</f>
        <v>291.11099999999999</v>
      </c>
      <c r="R74" s="183">
        <f t="shared" ref="R74" si="95">Q74*1.02*1.05*$R$11</f>
        <v>332.26381918170006</v>
      </c>
    </row>
    <row r="75" spans="1:18" x14ac:dyDescent="0.25">
      <c r="A75" s="178"/>
      <c r="B75" s="196"/>
      <c r="C75" s="199"/>
      <c r="D75" s="202"/>
      <c r="E75" s="187"/>
      <c r="F75" s="190"/>
      <c r="G75" s="193"/>
      <c r="H75" s="181"/>
      <c r="I75" s="178"/>
      <c r="J75" s="181"/>
      <c r="K75" s="24"/>
      <c r="L75" s="24"/>
      <c r="M75" s="25"/>
      <c r="N75" s="26"/>
      <c r="O75" s="27">
        <f t="shared" si="13"/>
        <v>0</v>
      </c>
      <c r="P75" s="184"/>
      <c r="Q75" s="184"/>
      <c r="R75" s="184"/>
    </row>
    <row r="76" spans="1:18" x14ac:dyDescent="0.25">
      <c r="A76" s="178"/>
      <c r="B76" s="196"/>
      <c r="C76" s="199"/>
      <c r="D76" s="202"/>
      <c r="E76" s="187"/>
      <c r="F76" s="190"/>
      <c r="G76" s="193"/>
      <c r="H76" s="181"/>
      <c r="I76" s="178"/>
      <c r="J76" s="181"/>
      <c r="K76" s="24"/>
      <c r="L76" s="24"/>
      <c r="M76" s="28"/>
      <c r="N76" s="26"/>
      <c r="O76" s="27">
        <f t="shared" si="13"/>
        <v>0</v>
      </c>
      <c r="P76" s="184"/>
      <c r="Q76" s="184"/>
      <c r="R76" s="184"/>
    </row>
    <row r="77" spans="1:18" x14ac:dyDescent="0.25">
      <c r="A77" s="179"/>
      <c r="B77" s="197"/>
      <c r="C77" s="200"/>
      <c r="D77" s="203"/>
      <c r="E77" s="188"/>
      <c r="F77" s="191"/>
      <c r="G77" s="194"/>
      <c r="H77" s="182"/>
      <c r="I77" s="179"/>
      <c r="J77" s="182"/>
      <c r="K77" s="24"/>
      <c r="L77" s="24"/>
      <c r="M77" s="25"/>
      <c r="N77" s="26"/>
      <c r="O77" s="27">
        <f t="shared" si="13"/>
        <v>0</v>
      </c>
      <c r="P77" s="185"/>
      <c r="Q77" s="185"/>
      <c r="R77" s="185"/>
    </row>
    <row r="78" spans="1:18" ht="30" x14ac:dyDescent="0.25">
      <c r="A78" s="177">
        <f t="shared" si="17"/>
        <v>9</v>
      </c>
      <c r="B78" s="195" t="s">
        <v>46</v>
      </c>
      <c r="C78" s="198" t="s">
        <v>48</v>
      </c>
      <c r="D78" s="201" t="s">
        <v>41</v>
      </c>
      <c r="E78" s="186">
        <v>2.2069999999999999</v>
      </c>
      <c r="F78" s="189">
        <f t="shared" ref="F78" si="96">H78+J78+R78</f>
        <v>332.89841795490003</v>
      </c>
      <c r="G78" s="192"/>
      <c r="H78" s="180">
        <f t="shared" ref="H78" si="97">G78*$P$5/1000</f>
        <v>0</v>
      </c>
      <c r="I78" s="177"/>
      <c r="J78" s="180">
        <f t="shared" ref="J78" si="98">I78*$P$6/1000</f>
        <v>0</v>
      </c>
      <c r="K78" s="24" t="s">
        <v>248</v>
      </c>
      <c r="L78" s="24" t="s">
        <v>249</v>
      </c>
      <c r="M78" s="25">
        <v>1</v>
      </c>
      <c r="N78" s="26">
        <v>291.66699999999997</v>
      </c>
      <c r="O78" s="27">
        <f t="shared" si="13"/>
        <v>291.66699999999997</v>
      </c>
      <c r="P78" s="183">
        <f t="shared" ref="P78" si="99">E78*F78</f>
        <v>734.70680842646436</v>
      </c>
      <c r="Q78" s="183">
        <f t="shared" ref="Q78" si="100">SUM(O78:O81)</f>
        <v>291.66699999999997</v>
      </c>
      <c r="R78" s="183">
        <f t="shared" ref="R78" si="101">Q78*1.02*1.05*$R$11</f>
        <v>332.89841795490003</v>
      </c>
    </row>
    <row r="79" spans="1:18" x14ac:dyDescent="0.25">
      <c r="A79" s="178"/>
      <c r="B79" s="196"/>
      <c r="C79" s="199"/>
      <c r="D79" s="202"/>
      <c r="E79" s="187"/>
      <c r="F79" s="190"/>
      <c r="G79" s="193"/>
      <c r="H79" s="181"/>
      <c r="I79" s="178"/>
      <c r="J79" s="181"/>
      <c r="K79" s="24"/>
      <c r="L79" s="24"/>
      <c r="M79" s="25"/>
      <c r="N79" s="26"/>
      <c r="O79" s="27">
        <f t="shared" si="13"/>
        <v>0</v>
      </c>
      <c r="P79" s="184"/>
      <c r="Q79" s="184"/>
      <c r="R79" s="184"/>
    </row>
    <row r="80" spans="1:18" x14ac:dyDescent="0.25">
      <c r="A80" s="178"/>
      <c r="B80" s="196"/>
      <c r="C80" s="199"/>
      <c r="D80" s="202"/>
      <c r="E80" s="187"/>
      <c r="F80" s="190"/>
      <c r="G80" s="193"/>
      <c r="H80" s="181"/>
      <c r="I80" s="178"/>
      <c r="J80" s="181"/>
      <c r="K80" s="24"/>
      <c r="L80" s="24"/>
      <c r="M80" s="28"/>
      <c r="N80" s="26"/>
      <c r="O80" s="27">
        <f t="shared" si="13"/>
        <v>0</v>
      </c>
      <c r="P80" s="184"/>
      <c r="Q80" s="184"/>
      <c r="R80" s="184"/>
    </row>
    <row r="81" spans="1:18" x14ac:dyDescent="0.25">
      <c r="A81" s="179"/>
      <c r="B81" s="197"/>
      <c r="C81" s="200"/>
      <c r="D81" s="203"/>
      <c r="E81" s="188"/>
      <c r="F81" s="191"/>
      <c r="G81" s="194"/>
      <c r="H81" s="182"/>
      <c r="I81" s="179"/>
      <c r="J81" s="182"/>
      <c r="K81" s="24"/>
      <c r="L81" s="24"/>
      <c r="M81" s="25"/>
      <c r="N81" s="26"/>
      <c r="O81" s="27">
        <f t="shared" si="13"/>
        <v>0</v>
      </c>
      <c r="P81" s="185"/>
      <c r="Q81" s="185"/>
      <c r="R81" s="185"/>
    </row>
    <row r="82" spans="1:18" ht="105" x14ac:dyDescent="0.25">
      <c r="A82" s="177">
        <f t="shared" si="17"/>
        <v>10</v>
      </c>
      <c r="B82" s="195" t="s">
        <v>256</v>
      </c>
      <c r="C82" s="198" t="s">
        <v>255</v>
      </c>
      <c r="D82" s="201" t="s">
        <v>44</v>
      </c>
      <c r="E82" s="186">
        <v>31.2</v>
      </c>
      <c r="F82" s="189">
        <f t="shared" ref="F82" si="102">H82+J82+R82</f>
        <v>78.23219491715102</v>
      </c>
      <c r="G82" s="192">
        <v>7.43</v>
      </c>
      <c r="H82" s="180">
        <f t="shared" ref="H82" si="103">G82*$P$5/1000</f>
        <v>13.856652799999999</v>
      </c>
      <c r="I82" s="177">
        <v>3.36</v>
      </c>
      <c r="J82" s="180">
        <f t="shared" ref="J82" si="104">I82*$P$6/1000</f>
        <v>8.0657136000000005</v>
      </c>
      <c r="K82" s="24" t="s">
        <v>260</v>
      </c>
      <c r="L82" s="24" t="s">
        <v>30</v>
      </c>
      <c r="M82" s="25">
        <v>1.0149999999999999</v>
      </c>
      <c r="N82" s="26">
        <v>32.366999999999997</v>
      </c>
      <c r="O82" s="27">
        <f t="shared" si="13"/>
        <v>32.852504999999994</v>
      </c>
      <c r="P82" s="183">
        <f t="shared" ref="P82" si="105">E82*F82</f>
        <v>2440.8444814151117</v>
      </c>
      <c r="Q82" s="183">
        <f t="shared" ref="Q82" si="106">SUM(O82:O85)</f>
        <v>49.335526599999994</v>
      </c>
      <c r="R82" s="183">
        <f t="shared" ref="R82" si="107">Q82*1.02*1.05*$R$11</f>
        <v>56.309828517151026</v>
      </c>
    </row>
    <row r="83" spans="1:18" x14ac:dyDescent="0.25">
      <c r="A83" s="178"/>
      <c r="B83" s="196"/>
      <c r="C83" s="199"/>
      <c r="D83" s="202"/>
      <c r="E83" s="187"/>
      <c r="F83" s="190"/>
      <c r="G83" s="193"/>
      <c r="H83" s="181"/>
      <c r="I83" s="178"/>
      <c r="J83" s="181"/>
      <c r="K83" s="24" t="s">
        <v>242</v>
      </c>
      <c r="L83" s="24" t="s">
        <v>245</v>
      </c>
      <c r="M83" s="25">
        <v>2.42</v>
      </c>
      <c r="N83" s="26">
        <v>2.9</v>
      </c>
      <c r="O83" s="27">
        <f t="shared" si="13"/>
        <v>7.0179999999999998</v>
      </c>
      <c r="P83" s="184"/>
      <c r="Q83" s="184"/>
      <c r="R83" s="184"/>
    </row>
    <row r="84" spans="1:18" x14ac:dyDescent="0.25">
      <c r="A84" s="178"/>
      <c r="B84" s="196"/>
      <c r="C84" s="199"/>
      <c r="D84" s="202"/>
      <c r="E84" s="187"/>
      <c r="F84" s="190"/>
      <c r="G84" s="193"/>
      <c r="H84" s="181"/>
      <c r="I84" s="178"/>
      <c r="J84" s="181"/>
      <c r="K84" s="24" t="s">
        <v>243</v>
      </c>
      <c r="L84" s="24" t="s">
        <v>30</v>
      </c>
      <c r="M84" s="28">
        <v>6.4799999999999996E-2</v>
      </c>
      <c r="N84" s="26">
        <v>122.917</v>
      </c>
      <c r="O84" s="27">
        <f t="shared" si="13"/>
        <v>7.9650216</v>
      </c>
      <c r="P84" s="184"/>
      <c r="Q84" s="184"/>
      <c r="R84" s="184"/>
    </row>
    <row r="85" spans="1:18" x14ac:dyDescent="0.25">
      <c r="A85" s="179"/>
      <c r="B85" s="197"/>
      <c r="C85" s="200"/>
      <c r="D85" s="203"/>
      <c r="E85" s="188"/>
      <c r="F85" s="191"/>
      <c r="G85" s="194"/>
      <c r="H85" s="182"/>
      <c r="I85" s="179"/>
      <c r="J85" s="182"/>
      <c r="K85" s="24" t="s">
        <v>247</v>
      </c>
      <c r="L85" s="24" t="s">
        <v>228</v>
      </c>
      <c r="M85" s="25">
        <v>1.5</v>
      </c>
      <c r="N85" s="26">
        <v>1</v>
      </c>
      <c r="O85" s="27">
        <f t="shared" si="13"/>
        <v>1.5</v>
      </c>
      <c r="P85" s="185"/>
      <c r="Q85" s="185"/>
      <c r="R85" s="185"/>
    </row>
    <row r="86" spans="1:18" ht="30" x14ac:dyDescent="0.25">
      <c r="A86" s="177">
        <f t="shared" si="17"/>
        <v>11</v>
      </c>
      <c r="B86" s="195" t="s">
        <v>46</v>
      </c>
      <c r="C86" s="198" t="s">
        <v>47</v>
      </c>
      <c r="D86" s="201" t="s">
        <v>41</v>
      </c>
      <c r="E86" s="186">
        <v>7.5316000000000001</v>
      </c>
      <c r="F86" s="189">
        <f t="shared" ref="F86" si="108">H86+J86+R86</f>
        <v>332.26381918170006</v>
      </c>
      <c r="G86" s="192"/>
      <c r="H86" s="180">
        <f t="shared" ref="H86" si="109">G86*$P$5/1000</f>
        <v>0</v>
      </c>
      <c r="I86" s="177"/>
      <c r="J86" s="180">
        <f t="shared" ref="J86" si="110">I86*$P$6/1000</f>
        <v>0</v>
      </c>
      <c r="K86" s="24" t="s">
        <v>248</v>
      </c>
      <c r="L86" s="24" t="s">
        <v>249</v>
      </c>
      <c r="M86" s="25">
        <v>1</v>
      </c>
      <c r="N86" s="26">
        <v>291.11099999999999</v>
      </c>
      <c r="O86" s="27">
        <f t="shared" ref="O86:O149" si="111">M86*N86</f>
        <v>291.11099999999999</v>
      </c>
      <c r="P86" s="183">
        <f t="shared" ref="P86" si="112">E86*F86</f>
        <v>2502.4781805488924</v>
      </c>
      <c r="Q86" s="183">
        <f t="shared" ref="Q86" si="113">SUM(O86:O89)</f>
        <v>291.11099999999999</v>
      </c>
      <c r="R86" s="183">
        <f t="shared" ref="R86" si="114">Q86*1.02*1.05*$R$11</f>
        <v>332.26381918170006</v>
      </c>
    </row>
    <row r="87" spans="1:18" x14ac:dyDescent="0.25">
      <c r="A87" s="178"/>
      <c r="B87" s="196"/>
      <c r="C87" s="199"/>
      <c r="D87" s="202"/>
      <c r="E87" s="187"/>
      <c r="F87" s="190"/>
      <c r="G87" s="193"/>
      <c r="H87" s="181"/>
      <c r="I87" s="178"/>
      <c r="J87" s="181"/>
      <c r="K87" s="24"/>
      <c r="L87" s="24"/>
      <c r="M87" s="25"/>
      <c r="N87" s="26"/>
      <c r="O87" s="27">
        <f t="shared" si="111"/>
        <v>0</v>
      </c>
      <c r="P87" s="184"/>
      <c r="Q87" s="184"/>
      <c r="R87" s="184"/>
    </row>
    <row r="88" spans="1:18" x14ac:dyDescent="0.25">
      <c r="A88" s="178"/>
      <c r="B88" s="196"/>
      <c r="C88" s="199"/>
      <c r="D88" s="202"/>
      <c r="E88" s="187"/>
      <c r="F88" s="190"/>
      <c r="G88" s="193"/>
      <c r="H88" s="181"/>
      <c r="I88" s="178"/>
      <c r="J88" s="181"/>
      <c r="K88" s="24"/>
      <c r="L88" s="24"/>
      <c r="M88" s="28"/>
      <c r="N88" s="26"/>
      <c r="O88" s="27">
        <f t="shared" si="111"/>
        <v>0</v>
      </c>
      <c r="P88" s="184"/>
      <c r="Q88" s="184"/>
      <c r="R88" s="184"/>
    </row>
    <row r="89" spans="1:18" x14ac:dyDescent="0.25">
      <c r="A89" s="179"/>
      <c r="B89" s="197"/>
      <c r="C89" s="200"/>
      <c r="D89" s="203"/>
      <c r="E89" s="188"/>
      <c r="F89" s="191"/>
      <c r="G89" s="194"/>
      <c r="H89" s="182"/>
      <c r="I89" s="179"/>
      <c r="J89" s="182"/>
      <c r="K89" s="24"/>
      <c r="L89" s="24"/>
      <c r="M89" s="25"/>
      <c r="N89" s="26"/>
      <c r="O89" s="27">
        <f t="shared" si="111"/>
        <v>0</v>
      </c>
      <c r="P89" s="185"/>
      <c r="Q89" s="185"/>
      <c r="R89" s="185"/>
    </row>
    <row r="90" spans="1:18" ht="30" x14ac:dyDescent="0.25">
      <c r="A90" s="177">
        <f t="shared" ref="A90:A150" si="115">+IF(E90&gt;0,A86+1,0)</f>
        <v>12</v>
      </c>
      <c r="B90" s="195" t="s">
        <v>46</v>
      </c>
      <c r="C90" s="198" t="s">
        <v>48</v>
      </c>
      <c r="D90" s="201" t="s">
        <v>41</v>
      </c>
      <c r="E90" s="186">
        <v>1.0820000000000001</v>
      </c>
      <c r="F90" s="189">
        <f t="shared" ref="F90" si="116">H90+J90+R90</f>
        <v>332.89841795490003</v>
      </c>
      <c r="G90" s="192"/>
      <c r="H90" s="180">
        <f t="shared" ref="H90" si="117">G90*$P$5/1000</f>
        <v>0</v>
      </c>
      <c r="I90" s="177"/>
      <c r="J90" s="180">
        <f t="shared" ref="J90" si="118">I90*$P$6/1000</f>
        <v>0</v>
      </c>
      <c r="K90" s="24" t="s">
        <v>248</v>
      </c>
      <c r="L90" s="24" t="s">
        <v>249</v>
      </c>
      <c r="M90" s="25">
        <v>1</v>
      </c>
      <c r="N90" s="26">
        <v>291.66699999999997</v>
      </c>
      <c r="O90" s="27">
        <f t="shared" si="111"/>
        <v>291.66699999999997</v>
      </c>
      <c r="P90" s="183">
        <f t="shared" ref="P90" si="119">E90*F90</f>
        <v>360.19608822720187</v>
      </c>
      <c r="Q90" s="183">
        <f t="shared" ref="Q90" si="120">SUM(O90:O93)</f>
        <v>291.66699999999997</v>
      </c>
      <c r="R90" s="183">
        <f t="shared" ref="R90" si="121">Q90*1.02*1.05*$R$11</f>
        <v>332.89841795490003</v>
      </c>
    </row>
    <row r="91" spans="1:18" x14ac:dyDescent="0.25">
      <c r="A91" s="178"/>
      <c r="B91" s="196"/>
      <c r="C91" s="199"/>
      <c r="D91" s="202"/>
      <c r="E91" s="187"/>
      <c r="F91" s="190"/>
      <c r="G91" s="193"/>
      <c r="H91" s="181"/>
      <c r="I91" s="178"/>
      <c r="J91" s="181"/>
      <c r="K91" s="24"/>
      <c r="L91" s="24"/>
      <c r="M91" s="25"/>
      <c r="N91" s="26"/>
      <c r="O91" s="27">
        <f t="shared" si="111"/>
        <v>0</v>
      </c>
      <c r="P91" s="184"/>
      <c r="Q91" s="184"/>
      <c r="R91" s="184"/>
    </row>
    <row r="92" spans="1:18" x14ac:dyDescent="0.25">
      <c r="A92" s="178"/>
      <c r="B92" s="196"/>
      <c r="C92" s="199"/>
      <c r="D92" s="202"/>
      <c r="E92" s="187"/>
      <c r="F92" s="190"/>
      <c r="G92" s="193"/>
      <c r="H92" s="181"/>
      <c r="I92" s="178"/>
      <c r="J92" s="181"/>
      <c r="K92" s="24"/>
      <c r="L92" s="24"/>
      <c r="M92" s="28"/>
      <c r="N92" s="26"/>
      <c r="O92" s="27">
        <f t="shared" si="111"/>
        <v>0</v>
      </c>
      <c r="P92" s="184"/>
      <c r="Q92" s="184"/>
      <c r="R92" s="184"/>
    </row>
    <row r="93" spans="1:18" x14ac:dyDescent="0.25">
      <c r="A93" s="179"/>
      <c r="B93" s="197"/>
      <c r="C93" s="200"/>
      <c r="D93" s="203"/>
      <c r="E93" s="188"/>
      <c r="F93" s="191"/>
      <c r="G93" s="194"/>
      <c r="H93" s="182"/>
      <c r="I93" s="179"/>
      <c r="J93" s="182"/>
      <c r="K93" s="24"/>
      <c r="L93" s="24"/>
      <c r="M93" s="25"/>
      <c r="N93" s="26"/>
      <c r="O93" s="27">
        <f t="shared" si="111"/>
        <v>0</v>
      </c>
      <c r="P93" s="185"/>
      <c r="Q93" s="185"/>
      <c r="R93" s="185"/>
    </row>
    <row r="94" spans="1:18" ht="135" x14ac:dyDescent="0.25">
      <c r="A94" s="177">
        <f t="shared" si="115"/>
        <v>13</v>
      </c>
      <c r="B94" s="195" t="s">
        <v>257</v>
      </c>
      <c r="C94" s="198" t="s">
        <v>263</v>
      </c>
      <c r="D94" s="201" t="s">
        <v>44</v>
      </c>
      <c r="E94" s="186">
        <v>80.900000000000006</v>
      </c>
      <c r="F94" s="189">
        <f t="shared" ref="F94" si="122">H94+J94+R94</f>
        <v>67.476984150887702</v>
      </c>
      <c r="G94" s="192">
        <v>8.76</v>
      </c>
      <c r="H94" s="180">
        <f t="shared" ref="H94" si="123">G94*$P$5/1000</f>
        <v>16.3370496</v>
      </c>
      <c r="I94" s="177">
        <v>1.21</v>
      </c>
      <c r="J94" s="180">
        <f t="shared" ref="J94" si="124">I94*$P$6/1000</f>
        <v>2.9046171000000003</v>
      </c>
      <c r="K94" s="24" t="s">
        <v>254</v>
      </c>
      <c r="L94" s="24" t="s">
        <v>30</v>
      </c>
      <c r="M94" s="25">
        <v>1</v>
      </c>
      <c r="N94" s="26">
        <v>29</v>
      </c>
      <c r="O94" s="27">
        <f t="shared" si="111"/>
        <v>29</v>
      </c>
      <c r="P94" s="183">
        <f t="shared" ref="P94" si="125">E94*F94</f>
        <v>5458.8880178068157</v>
      </c>
      <c r="Q94" s="183">
        <f t="shared" ref="Q94" si="126">SUM(O94:O97)</f>
        <v>42.261091</v>
      </c>
      <c r="R94" s="183">
        <f t="shared" ref="R94" si="127">Q94*1.02*1.05*$R$11</f>
        <v>48.235317450887706</v>
      </c>
    </row>
    <row r="95" spans="1:18" x14ac:dyDescent="0.25">
      <c r="A95" s="178"/>
      <c r="B95" s="196"/>
      <c r="C95" s="199"/>
      <c r="D95" s="202"/>
      <c r="E95" s="187"/>
      <c r="F95" s="190"/>
      <c r="G95" s="193"/>
      <c r="H95" s="181"/>
      <c r="I95" s="178"/>
      <c r="J95" s="181"/>
      <c r="K95" s="24" t="s">
        <v>242</v>
      </c>
      <c r="L95" s="24" t="s">
        <v>245</v>
      </c>
      <c r="M95" s="25">
        <v>2.46</v>
      </c>
      <c r="N95" s="26">
        <v>2.9</v>
      </c>
      <c r="O95" s="27">
        <f t="shared" si="111"/>
        <v>7.1339999999999995</v>
      </c>
      <c r="P95" s="184"/>
      <c r="Q95" s="184"/>
      <c r="R95" s="184"/>
    </row>
    <row r="96" spans="1:18" x14ac:dyDescent="0.25">
      <c r="A96" s="178"/>
      <c r="B96" s="196"/>
      <c r="C96" s="199"/>
      <c r="D96" s="202"/>
      <c r="E96" s="187"/>
      <c r="F96" s="190"/>
      <c r="G96" s="193"/>
      <c r="H96" s="181"/>
      <c r="I96" s="178"/>
      <c r="J96" s="181"/>
      <c r="K96" s="24" t="s">
        <v>243</v>
      </c>
      <c r="L96" s="24" t="s">
        <v>30</v>
      </c>
      <c r="M96" s="28">
        <v>2.3E-2</v>
      </c>
      <c r="N96" s="26">
        <v>122.917</v>
      </c>
      <c r="O96" s="27">
        <f t="shared" si="111"/>
        <v>2.8270909999999998</v>
      </c>
      <c r="P96" s="184"/>
      <c r="Q96" s="184"/>
      <c r="R96" s="184"/>
    </row>
    <row r="97" spans="1:18" x14ac:dyDescent="0.25">
      <c r="A97" s="179"/>
      <c r="B97" s="197"/>
      <c r="C97" s="200"/>
      <c r="D97" s="203"/>
      <c r="E97" s="188"/>
      <c r="F97" s="191"/>
      <c r="G97" s="194"/>
      <c r="H97" s="182"/>
      <c r="I97" s="179"/>
      <c r="J97" s="182"/>
      <c r="K97" s="24" t="s">
        <v>247</v>
      </c>
      <c r="L97" s="24" t="s">
        <v>228</v>
      </c>
      <c r="M97" s="25">
        <v>3.3</v>
      </c>
      <c r="N97" s="26">
        <v>1</v>
      </c>
      <c r="O97" s="27">
        <f t="shared" si="111"/>
        <v>3.3</v>
      </c>
      <c r="P97" s="185"/>
      <c r="Q97" s="185"/>
      <c r="R97" s="185"/>
    </row>
    <row r="98" spans="1:18" ht="30" x14ac:dyDescent="0.25">
      <c r="A98" s="177">
        <f t="shared" si="115"/>
        <v>14</v>
      </c>
      <c r="B98" s="195" t="s">
        <v>46</v>
      </c>
      <c r="C98" s="198" t="s">
        <v>47</v>
      </c>
      <c r="D98" s="201" t="s">
        <v>41</v>
      </c>
      <c r="E98" s="186">
        <v>8.9498999999999995</v>
      </c>
      <c r="F98" s="189">
        <f t="shared" ref="F98" si="128">H98+J98+R98</f>
        <v>332.26381918170006</v>
      </c>
      <c r="G98" s="192"/>
      <c r="H98" s="180">
        <f t="shared" ref="H98" si="129">G98*$P$5/1000</f>
        <v>0</v>
      </c>
      <c r="I98" s="177"/>
      <c r="J98" s="180">
        <f t="shared" ref="J98" si="130">I98*$P$6/1000</f>
        <v>0</v>
      </c>
      <c r="K98" s="24" t="s">
        <v>248</v>
      </c>
      <c r="L98" s="24" t="s">
        <v>249</v>
      </c>
      <c r="M98" s="25">
        <v>1</v>
      </c>
      <c r="N98" s="26">
        <v>291.11099999999999</v>
      </c>
      <c r="O98" s="27">
        <f t="shared" si="111"/>
        <v>291.11099999999999</v>
      </c>
      <c r="P98" s="183">
        <f t="shared" ref="P98" si="131">E98*F98</f>
        <v>2973.7279552942973</v>
      </c>
      <c r="Q98" s="183">
        <f t="shared" ref="Q98" si="132">SUM(O98:O101)</f>
        <v>291.11099999999999</v>
      </c>
      <c r="R98" s="183">
        <f t="shared" ref="R98" si="133">Q98*1.02*1.05*$R$11</f>
        <v>332.26381918170006</v>
      </c>
    </row>
    <row r="99" spans="1:18" x14ac:dyDescent="0.25">
      <c r="A99" s="178"/>
      <c r="B99" s="196"/>
      <c r="C99" s="199"/>
      <c r="D99" s="202"/>
      <c r="E99" s="187"/>
      <c r="F99" s="190"/>
      <c r="G99" s="193"/>
      <c r="H99" s="181"/>
      <c r="I99" s="178"/>
      <c r="J99" s="181"/>
      <c r="K99" s="24"/>
      <c r="L99" s="24"/>
      <c r="M99" s="25"/>
      <c r="N99" s="26"/>
      <c r="O99" s="27">
        <f t="shared" si="111"/>
        <v>0</v>
      </c>
      <c r="P99" s="184"/>
      <c r="Q99" s="184"/>
      <c r="R99" s="184"/>
    </row>
    <row r="100" spans="1:18" x14ac:dyDescent="0.25">
      <c r="A100" s="178"/>
      <c r="B100" s="196"/>
      <c r="C100" s="199"/>
      <c r="D100" s="202"/>
      <c r="E100" s="187"/>
      <c r="F100" s="190"/>
      <c r="G100" s="193"/>
      <c r="H100" s="181"/>
      <c r="I100" s="178"/>
      <c r="J100" s="181"/>
      <c r="K100" s="24"/>
      <c r="L100" s="24"/>
      <c r="M100" s="28"/>
      <c r="N100" s="26"/>
      <c r="O100" s="27">
        <f t="shared" si="111"/>
        <v>0</v>
      </c>
      <c r="P100" s="184"/>
      <c r="Q100" s="184"/>
      <c r="R100" s="184"/>
    </row>
    <row r="101" spans="1:18" x14ac:dyDescent="0.25">
      <c r="A101" s="179"/>
      <c r="B101" s="197"/>
      <c r="C101" s="200"/>
      <c r="D101" s="203"/>
      <c r="E101" s="188"/>
      <c r="F101" s="191"/>
      <c r="G101" s="194"/>
      <c r="H101" s="182"/>
      <c r="I101" s="179"/>
      <c r="J101" s="182"/>
      <c r="K101" s="24"/>
      <c r="L101" s="24"/>
      <c r="M101" s="25"/>
      <c r="N101" s="26"/>
      <c r="O101" s="27">
        <f t="shared" si="111"/>
        <v>0</v>
      </c>
      <c r="P101" s="185"/>
      <c r="Q101" s="185"/>
      <c r="R101" s="185"/>
    </row>
    <row r="102" spans="1:18" ht="30" x14ac:dyDescent="0.25">
      <c r="A102" s="177">
        <f t="shared" si="115"/>
        <v>15</v>
      </c>
      <c r="B102" s="195" t="s">
        <v>46</v>
      </c>
      <c r="C102" s="198" t="s">
        <v>48</v>
      </c>
      <c r="D102" s="201" t="s">
        <v>41</v>
      </c>
      <c r="E102" s="186">
        <v>3.8610000000000002</v>
      </c>
      <c r="F102" s="189">
        <f t="shared" ref="F102" si="134">H102+J102+R102</f>
        <v>332.89841795490003</v>
      </c>
      <c r="G102" s="192"/>
      <c r="H102" s="180">
        <f t="shared" ref="H102" si="135">G102*$P$5/1000</f>
        <v>0</v>
      </c>
      <c r="I102" s="177"/>
      <c r="J102" s="180">
        <f t="shared" ref="J102" si="136">I102*$P$6/1000</f>
        <v>0</v>
      </c>
      <c r="K102" s="24" t="s">
        <v>248</v>
      </c>
      <c r="L102" s="24" t="s">
        <v>249</v>
      </c>
      <c r="M102" s="25">
        <v>1</v>
      </c>
      <c r="N102" s="26">
        <v>291.66699999999997</v>
      </c>
      <c r="O102" s="27">
        <f t="shared" si="111"/>
        <v>291.66699999999997</v>
      </c>
      <c r="P102" s="183">
        <f t="shared" ref="P102" si="137">E102*F102</f>
        <v>1285.320791723869</v>
      </c>
      <c r="Q102" s="183">
        <f t="shared" ref="Q102" si="138">SUM(O102:O105)</f>
        <v>291.66699999999997</v>
      </c>
      <c r="R102" s="183">
        <f t="shared" ref="R102" si="139">Q102*1.02*1.05*$R$11</f>
        <v>332.89841795490003</v>
      </c>
    </row>
    <row r="103" spans="1:18" x14ac:dyDescent="0.25">
      <c r="A103" s="178"/>
      <c r="B103" s="196"/>
      <c r="C103" s="199"/>
      <c r="D103" s="202"/>
      <c r="E103" s="187"/>
      <c r="F103" s="190"/>
      <c r="G103" s="193"/>
      <c r="H103" s="181"/>
      <c r="I103" s="178"/>
      <c r="J103" s="181"/>
      <c r="K103" s="24"/>
      <c r="L103" s="24"/>
      <c r="M103" s="25"/>
      <c r="N103" s="26"/>
      <c r="O103" s="27">
        <f t="shared" si="111"/>
        <v>0</v>
      </c>
      <c r="P103" s="184"/>
      <c r="Q103" s="184"/>
      <c r="R103" s="184"/>
    </row>
    <row r="104" spans="1:18" x14ac:dyDescent="0.25">
      <c r="A104" s="178"/>
      <c r="B104" s="196"/>
      <c r="C104" s="199"/>
      <c r="D104" s="202"/>
      <c r="E104" s="187"/>
      <c r="F104" s="190"/>
      <c r="G104" s="193"/>
      <c r="H104" s="181"/>
      <c r="I104" s="178"/>
      <c r="J104" s="181"/>
      <c r="K104" s="24"/>
      <c r="L104" s="24"/>
      <c r="M104" s="28"/>
      <c r="N104" s="26"/>
      <c r="O104" s="27">
        <f t="shared" si="111"/>
        <v>0</v>
      </c>
      <c r="P104" s="184"/>
      <c r="Q104" s="184"/>
      <c r="R104" s="184"/>
    </row>
    <row r="105" spans="1:18" x14ac:dyDescent="0.25">
      <c r="A105" s="179"/>
      <c r="B105" s="197"/>
      <c r="C105" s="200"/>
      <c r="D105" s="203"/>
      <c r="E105" s="188"/>
      <c r="F105" s="191"/>
      <c r="G105" s="194"/>
      <c r="H105" s="182"/>
      <c r="I105" s="179"/>
      <c r="J105" s="182"/>
      <c r="K105" s="24"/>
      <c r="L105" s="24"/>
      <c r="M105" s="25"/>
      <c r="N105" s="26"/>
      <c r="O105" s="27">
        <f t="shared" si="111"/>
        <v>0</v>
      </c>
      <c r="P105" s="185"/>
      <c r="Q105" s="185"/>
      <c r="R105" s="185"/>
    </row>
    <row r="106" spans="1:18" ht="105" x14ac:dyDescent="0.25">
      <c r="A106" s="177">
        <f t="shared" si="115"/>
        <v>16</v>
      </c>
      <c r="B106" s="195" t="s">
        <v>258</v>
      </c>
      <c r="C106" s="198" t="s">
        <v>261</v>
      </c>
      <c r="D106" s="201" t="s">
        <v>41</v>
      </c>
      <c r="E106" s="186">
        <v>0.44869999999999999</v>
      </c>
      <c r="F106" s="189">
        <f t="shared" ref="F106" si="140">H106+J106+R106</f>
        <v>690.44148100000007</v>
      </c>
      <c r="G106" s="210">
        <v>124</v>
      </c>
      <c r="H106" s="180">
        <f t="shared" ref="H106" si="141">G106*$P$5/1000</f>
        <v>231.25504000000001</v>
      </c>
      <c r="I106" s="177">
        <v>1.1000000000000001</v>
      </c>
      <c r="J106" s="180">
        <f t="shared" ref="J106" si="142">I106*$P$6/1000</f>
        <v>2.6405610000000008</v>
      </c>
      <c r="K106" s="24" t="s">
        <v>262</v>
      </c>
      <c r="L106" s="24" t="s">
        <v>249</v>
      </c>
      <c r="M106" s="25">
        <v>1</v>
      </c>
      <c r="N106" s="26">
        <v>400</v>
      </c>
      <c r="O106" s="27">
        <f t="shared" si="111"/>
        <v>400</v>
      </c>
      <c r="P106" s="183">
        <f t="shared" ref="P106" si="143">E106*F106</f>
        <v>309.80109252470004</v>
      </c>
      <c r="Q106" s="183">
        <f t="shared" ref="Q106" si="144">SUM(O106:O109)</f>
        <v>400</v>
      </c>
      <c r="R106" s="183">
        <f t="shared" ref="R106" si="145">Q106*1.02*1.05*$R$11</f>
        <v>456.54588000000007</v>
      </c>
    </row>
    <row r="107" spans="1:18" x14ac:dyDescent="0.25">
      <c r="A107" s="178"/>
      <c r="B107" s="196"/>
      <c r="C107" s="199"/>
      <c r="D107" s="202"/>
      <c r="E107" s="187"/>
      <c r="F107" s="190"/>
      <c r="G107" s="211"/>
      <c r="H107" s="181"/>
      <c r="I107" s="178"/>
      <c r="J107" s="181"/>
      <c r="K107" s="24"/>
      <c r="L107" s="24"/>
      <c r="M107" s="25"/>
      <c r="N107" s="26"/>
      <c r="O107" s="27">
        <f t="shared" si="111"/>
        <v>0</v>
      </c>
      <c r="P107" s="184"/>
      <c r="Q107" s="184"/>
      <c r="R107" s="184"/>
    </row>
    <row r="108" spans="1:18" x14ac:dyDescent="0.25">
      <c r="A108" s="178"/>
      <c r="B108" s="196"/>
      <c r="C108" s="199"/>
      <c r="D108" s="202"/>
      <c r="E108" s="187"/>
      <c r="F108" s="190"/>
      <c r="G108" s="211"/>
      <c r="H108" s="181"/>
      <c r="I108" s="178"/>
      <c r="J108" s="181"/>
      <c r="K108" s="24"/>
      <c r="L108" s="24"/>
      <c r="M108" s="28"/>
      <c r="N108" s="26"/>
      <c r="O108" s="27">
        <f t="shared" si="111"/>
        <v>0</v>
      </c>
      <c r="P108" s="184"/>
      <c r="Q108" s="184"/>
      <c r="R108" s="184"/>
    </row>
    <row r="109" spans="1:18" x14ac:dyDescent="0.25">
      <c r="A109" s="179"/>
      <c r="B109" s="197"/>
      <c r="C109" s="200"/>
      <c r="D109" s="203"/>
      <c r="E109" s="188"/>
      <c r="F109" s="191"/>
      <c r="G109" s="212"/>
      <c r="H109" s="182"/>
      <c r="I109" s="179"/>
      <c r="J109" s="182"/>
      <c r="K109" s="24"/>
      <c r="L109" s="24"/>
      <c r="M109" s="25"/>
      <c r="N109" s="26"/>
      <c r="O109" s="27">
        <f t="shared" si="111"/>
        <v>0</v>
      </c>
      <c r="P109" s="185"/>
      <c r="Q109" s="185"/>
      <c r="R109" s="185"/>
    </row>
    <row r="110" spans="1:18" ht="135" x14ac:dyDescent="0.25">
      <c r="A110" s="177">
        <f t="shared" si="115"/>
        <v>17</v>
      </c>
      <c r="B110" s="195" t="s">
        <v>257</v>
      </c>
      <c r="C110" s="198" t="s">
        <v>264</v>
      </c>
      <c r="D110" s="201" t="s">
        <v>44</v>
      </c>
      <c r="E110" s="186">
        <v>1</v>
      </c>
      <c r="F110" s="189">
        <f t="shared" ref="F110" si="146">H110+J110+R110</f>
        <v>67.973477795387709</v>
      </c>
      <c r="G110" s="192">
        <v>8.76</v>
      </c>
      <c r="H110" s="180">
        <f t="shared" ref="H110" si="147">G110*$P$5/1000</f>
        <v>16.3370496</v>
      </c>
      <c r="I110" s="177">
        <v>1.21</v>
      </c>
      <c r="J110" s="180">
        <f t="shared" ref="J110" si="148">I110*$P$6/1000</f>
        <v>2.9046171000000003</v>
      </c>
      <c r="K110" s="24" t="s">
        <v>254</v>
      </c>
      <c r="L110" s="24" t="s">
        <v>30</v>
      </c>
      <c r="M110" s="25">
        <v>1.0149999999999999</v>
      </c>
      <c r="N110" s="26">
        <v>29</v>
      </c>
      <c r="O110" s="27">
        <f t="shared" si="111"/>
        <v>29.434999999999999</v>
      </c>
      <c r="P110" s="183">
        <f t="shared" ref="P110" si="149">E110*F110</f>
        <v>67.973477795387709</v>
      </c>
      <c r="Q110" s="183">
        <f t="shared" ref="Q110" si="150">SUM(O110:O113)</f>
        <v>42.696090999999996</v>
      </c>
      <c r="R110" s="183">
        <f t="shared" ref="R110" si="151">Q110*1.02*1.05*$R$11</f>
        <v>48.731811095387705</v>
      </c>
    </row>
    <row r="111" spans="1:18" x14ac:dyDescent="0.25">
      <c r="A111" s="178"/>
      <c r="B111" s="196"/>
      <c r="C111" s="199"/>
      <c r="D111" s="202"/>
      <c r="E111" s="187"/>
      <c r="F111" s="190"/>
      <c r="G111" s="193"/>
      <c r="H111" s="181"/>
      <c r="I111" s="178"/>
      <c r="J111" s="181"/>
      <c r="K111" s="24" t="s">
        <v>242</v>
      </c>
      <c r="L111" s="24" t="s">
        <v>245</v>
      </c>
      <c r="M111" s="25">
        <v>2.46</v>
      </c>
      <c r="N111" s="26">
        <v>2.9</v>
      </c>
      <c r="O111" s="27">
        <f t="shared" si="111"/>
        <v>7.1339999999999995</v>
      </c>
      <c r="P111" s="184"/>
      <c r="Q111" s="184"/>
      <c r="R111" s="184"/>
    </row>
    <row r="112" spans="1:18" x14ac:dyDescent="0.25">
      <c r="A112" s="178"/>
      <c r="B112" s="196"/>
      <c r="C112" s="199"/>
      <c r="D112" s="202"/>
      <c r="E112" s="187"/>
      <c r="F112" s="190"/>
      <c r="G112" s="193"/>
      <c r="H112" s="181"/>
      <c r="I112" s="178"/>
      <c r="J112" s="181"/>
      <c r="K112" s="24" t="s">
        <v>243</v>
      </c>
      <c r="L112" s="24" t="s">
        <v>30</v>
      </c>
      <c r="M112" s="28">
        <v>2.3E-2</v>
      </c>
      <c r="N112" s="26">
        <v>122.917</v>
      </c>
      <c r="O112" s="27">
        <f t="shared" si="111"/>
        <v>2.8270909999999998</v>
      </c>
      <c r="P112" s="184"/>
      <c r="Q112" s="184"/>
      <c r="R112" s="184"/>
    </row>
    <row r="113" spans="1:18" x14ac:dyDescent="0.25">
      <c r="A113" s="179"/>
      <c r="B113" s="197"/>
      <c r="C113" s="200"/>
      <c r="D113" s="203"/>
      <c r="E113" s="188"/>
      <c r="F113" s="191"/>
      <c r="G113" s="194"/>
      <c r="H113" s="182"/>
      <c r="I113" s="179"/>
      <c r="J113" s="182"/>
      <c r="K113" s="24" t="s">
        <v>247</v>
      </c>
      <c r="L113" s="24" t="s">
        <v>228</v>
      </c>
      <c r="M113" s="25">
        <v>3.3</v>
      </c>
      <c r="N113" s="26">
        <v>1</v>
      </c>
      <c r="O113" s="27">
        <f t="shared" si="111"/>
        <v>3.3</v>
      </c>
      <c r="P113" s="185"/>
      <c r="Q113" s="185"/>
      <c r="R113" s="185"/>
    </row>
    <row r="114" spans="1:18" ht="30" x14ac:dyDescent="0.25">
      <c r="A114" s="177">
        <f t="shared" si="115"/>
        <v>18</v>
      </c>
      <c r="B114" s="195" t="s">
        <v>46</v>
      </c>
      <c r="C114" s="198" t="s">
        <v>47</v>
      </c>
      <c r="D114" s="201" t="s">
        <v>41</v>
      </c>
      <c r="E114" s="186">
        <v>0.1734</v>
      </c>
      <c r="F114" s="189">
        <f t="shared" ref="F114" si="152">H114+J114+R114</f>
        <v>332.26381918170006</v>
      </c>
      <c r="G114" s="192"/>
      <c r="H114" s="180">
        <f t="shared" ref="H114" si="153">G114*$P$5/1000</f>
        <v>0</v>
      </c>
      <c r="I114" s="177"/>
      <c r="J114" s="180">
        <f t="shared" ref="J114" si="154">I114*$P$6/1000</f>
        <v>0</v>
      </c>
      <c r="K114" s="24" t="s">
        <v>248</v>
      </c>
      <c r="L114" s="24" t="s">
        <v>249</v>
      </c>
      <c r="M114" s="25">
        <v>1</v>
      </c>
      <c r="N114" s="26">
        <v>291.11099999999999</v>
      </c>
      <c r="O114" s="27">
        <f t="shared" si="111"/>
        <v>291.11099999999999</v>
      </c>
      <c r="P114" s="183">
        <f t="shared" ref="P114" si="155">E114*F114</f>
        <v>57.614546246106791</v>
      </c>
      <c r="Q114" s="183">
        <f t="shared" ref="Q114" si="156">SUM(O114:O117)</f>
        <v>291.11099999999999</v>
      </c>
      <c r="R114" s="183">
        <f t="shared" ref="R114" si="157">Q114*1.02*1.05*$R$11</f>
        <v>332.26381918170006</v>
      </c>
    </row>
    <row r="115" spans="1:18" x14ac:dyDescent="0.25">
      <c r="A115" s="178"/>
      <c r="B115" s="196"/>
      <c r="C115" s="199"/>
      <c r="D115" s="202"/>
      <c r="E115" s="187"/>
      <c r="F115" s="190"/>
      <c r="G115" s="193"/>
      <c r="H115" s="181"/>
      <c r="I115" s="178"/>
      <c r="J115" s="181"/>
      <c r="K115" s="24"/>
      <c r="L115" s="24"/>
      <c r="M115" s="25"/>
      <c r="N115" s="26"/>
      <c r="O115" s="27">
        <f t="shared" si="111"/>
        <v>0</v>
      </c>
      <c r="P115" s="184"/>
      <c r="Q115" s="184"/>
      <c r="R115" s="184"/>
    </row>
    <row r="116" spans="1:18" x14ac:dyDescent="0.25">
      <c r="A116" s="178"/>
      <c r="B116" s="196"/>
      <c r="C116" s="199"/>
      <c r="D116" s="202"/>
      <c r="E116" s="187"/>
      <c r="F116" s="190"/>
      <c r="G116" s="193"/>
      <c r="H116" s="181"/>
      <c r="I116" s="178"/>
      <c r="J116" s="181"/>
      <c r="K116" s="24"/>
      <c r="L116" s="24"/>
      <c r="M116" s="28"/>
      <c r="N116" s="26"/>
      <c r="O116" s="27">
        <f t="shared" si="111"/>
        <v>0</v>
      </c>
      <c r="P116" s="184"/>
      <c r="Q116" s="184"/>
      <c r="R116" s="184"/>
    </row>
    <row r="117" spans="1:18" x14ac:dyDescent="0.25">
      <c r="A117" s="179"/>
      <c r="B117" s="197"/>
      <c r="C117" s="200"/>
      <c r="D117" s="203"/>
      <c r="E117" s="188"/>
      <c r="F117" s="191"/>
      <c r="G117" s="194"/>
      <c r="H117" s="182"/>
      <c r="I117" s="179"/>
      <c r="J117" s="182"/>
      <c r="K117" s="24"/>
      <c r="L117" s="24"/>
      <c r="M117" s="25"/>
      <c r="N117" s="26"/>
      <c r="O117" s="27">
        <f t="shared" si="111"/>
        <v>0</v>
      </c>
      <c r="P117" s="185"/>
      <c r="Q117" s="185"/>
      <c r="R117" s="185"/>
    </row>
    <row r="118" spans="1:18" ht="30" x14ac:dyDescent="0.25">
      <c r="A118" s="177">
        <f t="shared" si="115"/>
        <v>19</v>
      </c>
      <c r="B118" s="195" t="s">
        <v>46</v>
      </c>
      <c r="C118" s="198" t="s">
        <v>48</v>
      </c>
      <c r="D118" s="201" t="s">
        <v>41</v>
      </c>
      <c r="E118" s="186">
        <v>4.4299999999999999E-2</v>
      </c>
      <c r="F118" s="189">
        <f t="shared" ref="F118" si="158">H118+J118+R118</f>
        <v>332.89841795490003</v>
      </c>
      <c r="G118" s="192"/>
      <c r="H118" s="180">
        <f t="shared" ref="H118" si="159">G118*$P$5/1000</f>
        <v>0</v>
      </c>
      <c r="I118" s="177"/>
      <c r="J118" s="180">
        <f t="shared" ref="J118" si="160">I118*$P$6/1000</f>
        <v>0</v>
      </c>
      <c r="K118" s="24" t="s">
        <v>248</v>
      </c>
      <c r="L118" s="24" t="s">
        <v>249</v>
      </c>
      <c r="M118" s="25">
        <v>1</v>
      </c>
      <c r="N118" s="26">
        <v>291.66699999999997</v>
      </c>
      <c r="O118" s="27">
        <f t="shared" si="111"/>
        <v>291.66699999999997</v>
      </c>
      <c r="P118" s="183">
        <f t="shared" ref="P118" si="161">E118*F118</f>
        <v>14.74739991540207</v>
      </c>
      <c r="Q118" s="183">
        <f t="shared" ref="Q118" si="162">SUM(O118:O121)</f>
        <v>291.66699999999997</v>
      </c>
      <c r="R118" s="183">
        <f t="shared" ref="R118" si="163">Q118*1.02*1.05*$R$11</f>
        <v>332.89841795490003</v>
      </c>
    </row>
    <row r="119" spans="1:18" x14ac:dyDescent="0.25">
      <c r="A119" s="178"/>
      <c r="B119" s="196"/>
      <c r="C119" s="199"/>
      <c r="D119" s="202"/>
      <c r="E119" s="187"/>
      <c r="F119" s="190"/>
      <c r="G119" s="193"/>
      <c r="H119" s="181"/>
      <c r="I119" s="178"/>
      <c r="J119" s="181"/>
      <c r="K119" s="24"/>
      <c r="L119" s="24"/>
      <c r="M119" s="25"/>
      <c r="N119" s="26"/>
      <c r="O119" s="27">
        <f t="shared" si="111"/>
        <v>0</v>
      </c>
      <c r="P119" s="184"/>
      <c r="Q119" s="184"/>
      <c r="R119" s="184"/>
    </row>
    <row r="120" spans="1:18" x14ac:dyDescent="0.25">
      <c r="A120" s="178"/>
      <c r="B120" s="196"/>
      <c r="C120" s="199"/>
      <c r="D120" s="202"/>
      <c r="E120" s="187"/>
      <c r="F120" s="190"/>
      <c r="G120" s="193"/>
      <c r="H120" s="181"/>
      <c r="I120" s="178"/>
      <c r="J120" s="181"/>
      <c r="K120" s="24"/>
      <c r="L120" s="24"/>
      <c r="M120" s="28"/>
      <c r="N120" s="26"/>
      <c r="O120" s="27">
        <f t="shared" si="111"/>
        <v>0</v>
      </c>
      <c r="P120" s="184"/>
      <c r="Q120" s="184"/>
      <c r="R120" s="184"/>
    </row>
    <row r="121" spans="1:18" x14ac:dyDescent="0.25">
      <c r="A121" s="179"/>
      <c r="B121" s="197"/>
      <c r="C121" s="200"/>
      <c r="D121" s="203"/>
      <c r="E121" s="188"/>
      <c r="F121" s="191"/>
      <c r="G121" s="194"/>
      <c r="H121" s="182"/>
      <c r="I121" s="179"/>
      <c r="J121" s="182"/>
      <c r="K121" s="24"/>
      <c r="L121" s="24"/>
      <c r="M121" s="25"/>
      <c r="N121" s="26"/>
      <c r="O121" s="27">
        <f t="shared" si="111"/>
        <v>0</v>
      </c>
      <c r="P121" s="185"/>
      <c r="Q121" s="185"/>
      <c r="R121" s="185"/>
    </row>
    <row r="122" spans="1:18" ht="135" x14ac:dyDescent="0.25">
      <c r="A122" s="177">
        <f t="shared" si="115"/>
        <v>20</v>
      </c>
      <c r="B122" s="195" t="s">
        <v>267</v>
      </c>
      <c r="C122" s="198" t="s">
        <v>265</v>
      </c>
      <c r="D122" s="201" t="s">
        <v>44</v>
      </c>
      <c r="E122" s="186">
        <v>120</v>
      </c>
      <c r="F122" s="189">
        <f t="shared" ref="F122" si="164">H122+J122+R122</f>
        <v>53.807318966374353</v>
      </c>
      <c r="G122" s="192">
        <v>4.6100000000000003</v>
      </c>
      <c r="H122" s="180">
        <f t="shared" ref="H122" si="165">G122*$P$5/1000</f>
        <v>8.5974656000000014</v>
      </c>
      <c r="I122" s="177">
        <v>0.81</v>
      </c>
      <c r="J122" s="180">
        <f t="shared" ref="J122" si="166">I122*$P$6/1000</f>
        <v>1.9444131000000002</v>
      </c>
      <c r="K122" s="24" t="s">
        <v>254</v>
      </c>
      <c r="L122" s="24" t="s">
        <v>30</v>
      </c>
      <c r="M122" s="25">
        <v>1.0149999999999999</v>
      </c>
      <c r="N122" s="26">
        <v>29</v>
      </c>
      <c r="O122" s="27">
        <f t="shared" si="111"/>
        <v>29.434999999999999</v>
      </c>
      <c r="P122" s="183">
        <f t="shared" ref="P122" si="167">E122*F122</f>
        <v>6456.8782759649221</v>
      </c>
      <c r="Q122" s="183">
        <f t="shared" ref="Q122" si="168">SUM(O122:O125)</f>
        <v>37.906762200000003</v>
      </c>
      <c r="R122" s="183">
        <f t="shared" ref="R122" si="169">Q122*1.02*1.05*$R$11</f>
        <v>43.265440266374348</v>
      </c>
    </row>
    <row r="123" spans="1:18" x14ac:dyDescent="0.25">
      <c r="A123" s="178"/>
      <c r="B123" s="196"/>
      <c r="C123" s="199"/>
      <c r="D123" s="202"/>
      <c r="E123" s="187"/>
      <c r="F123" s="190"/>
      <c r="G123" s="193"/>
      <c r="H123" s="181"/>
      <c r="I123" s="178"/>
      <c r="J123" s="181"/>
      <c r="K123" s="24" t="s">
        <v>242</v>
      </c>
      <c r="L123" s="24" t="s">
        <v>245</v>
      </c>
      <c r="M123" s="25">
        <v>1.37</v>
      </c>
      <c r="N123" s="26">
        <v>2.9</v>
      </c>
      <c r="O123" s="27">
        <f t="shared" si="111"/>
        <v>3.9730000000000003</v>
      </c>
      <c r="P123" s="184"/>
      <c r="Q123" s="184"/>
      <c r="R123" s="184"/>
    </row>
    <row r="124" spans="1:18" x14ac:dyDescent="0.25">
      <c r="A124" s="178"/>
      <c r="B124" s="196"/>
      <c r="C124" s="199"/>
      <c r="D124" s="202"/>
      <c r="E124" s="187"/>
      <c r="F124" s="190"/>
      <c r="G124" s="193"/>
      <c r="H124" s="181"/>
      <c r="I124" s="178"/>
      <c r="J124" s="181"/>
      <c r="K124" s="24" t="s">
        <v>243</v>
      </c>
      <c r="L124" s="24" t="s">
        <v>30</v>
      </c>
      <c r="M124" s="28">
        <v>3.6600000000000001E-2</v>
      </c>
      <c r="N124" s="26">
        <v>122.917</v>
      </c>
      <c r="O124" s="27">
        <f t="shared" si="111"/>
        <v>4.4987621999999998</v>
      </c>
      <c r="P124" s="184"/>
      <c r="Q124" s="184"/>
      <c r="R124" s="184"/>
    </row>
    <row r="125" spans="1:18" x14ac:dyDescent="0.25">
      <c r="A125" s="179"/>
      <c r="B125" s="197"/>
      <c r="C125" s="200"/>
      <c r="D125" s="203"/>
      <c r="E125" s="188"/>
      <c r="F125" s="191"/>
      <c r="G125" s="194"/>
      <c r="H125" s="182"/>
      <c r="I125" s="179"/>
      <c r="J125" s="182"/>
      <c r="K125" s="24"/>
      <c r="L125" s="24"/>
      <c r="M125" s="25"/>
      <c r="N125" s="26"/>
      <c r="O125" s="27">
        <f t="shared" si="111"/>
        <v>0</v>
      </c>
      <c r="P125" s="185"/>
      <c r="Q125" s="185"/>
      <c r="R125" s="185"/>
    </row>
    <row r="126" spans="1:18" ht="30" x14ac:dyDescent="0.25">
      <c r="A126" s="177">
        <f t="shared" si="115"/>
        <v>21</v>
      </c>
      <c r="B126" s="195" t="s">
        <v>46</v>
      </c>
      <c r="C126" s="198" t="s">
        <v>47</v>
      </c>
      <c r="D126" s="201" t="s">
        <v>41</v>
      </c>
      <c r="E126" s="186">
        <v>10.843</v>
      </c>
      <c r="F126" s="189">
        <f t="shared" ref="F126" si="170">H126+J126+R126</f>
        <v>332.26381918170006</v>
      </c>
      <c r="G126" s="192"/>
      <c r="H126" s="180">
        <f t="shared" ref="H126" si="171">G126*$P$5/1000</f>
        <v>0</v>
      </c>
      <c r="I126" s="177"/>
      <c r="J126" s="180">
        <f t="shared" ref="J126" si="172">I126*$P$6/1000</f>
        <v>0</v>
      </c>
      <c r="K126" s="24" t="s">
        <v>248</v>
      </c>
      <c r="L126" s="24" t="s">
        <v>249</v>
      </c>
      <c r="M126" s="25">
        <v>1</v>
      </c>
      <c r="N126" s="26">
        <v>291.11099999999999</v>
      </c>
      <c r="O126" s="27">
        <f t="shared" si="111"/>
        <v>291.11099999999999</v>
      </c>
      <c r="P126" s="183">
        <f t="shared" ref="P126" si="173">E126*F126</f>
        <v>3602.7365913871736</v>
      </c>
      <c r="Q126" s="183">
        <f t="shared" ref="Q126" si="174">SUM(O126:O129)</f>
        <v>291.11099999999999</v>
      </c>
      <c r="R126" s="183">
        <f t="shared" ref="R126" si="175">Q126*1.02*1.05*$R$11</f>
        <v>332.26381918170006</v>
      </c>
    </row>
    <row r="127" spans="1:18" x14ac:dyDescent="0.25">
      <c r="A127" s="178"/>
      <c r="B127" s="196"/>
      <c r="C127" s="199"/>
      <c r="D127" s="202"/>
      <c r="E127" s="187"/>
      <c r="F127" s="190"/>
      <c r="G127" s="193"/>
      <c r="H127" s="181"/>
      <c r="I127" s="178"/>
      <c r="J127" s="181"/>
      <c r="K127" s="24"/>
      <c r="L127" s="24"/>
      <c r="M127" s="25"/>
      <c r="N127" s="26"/>
      <c r="O127" s="27">
        <f t="shared" si="111"/>
        <v>0</v>
      </c>
      <c r="P127" s="184"/>
      <c r="Q127" s="184"/>
      <c r="R127" s="184"/>
    </row>
    <row r="128" spans="1:18" x14ac:dyDescent="0.25">
      <c r="A128" s="178"/>
      <c r="B128" s="196"/>
      <c r="C128" s="199"/>
      <c r="D128" s="202"/>
      <c r="E128" s="187"/>
      <c r="F128" s="190"/>
      <c r="G128" s="193"/>
      <c r="H128" s="181"/>
      <c r="I128" s="178"/>
      <c r="J128" s="181"/>
      <c r="K128" s="24"/>
      <c r="L128" s="24"/>
      <c r="M128" s="28"/>
      <c r="N128" s="26"/>
      <c r="O128" s="27">
        <f t="shared" si="111"/>
        <v>0</v>
      </c>
      <c r="P128" s="184"/>
      <c r="Q128" s="184"/>
      <c r="R128" s="184"/>
    </row>
    <row r="129" spans="1:18" x14ac:dyDescent="0.25">
      <c r="A129" s="179"/>
      <c r="B129" s="197"/>
      <c r="C129" s="200"/>
      <c r="D129" s="203"/>
      <c r="E129" s="188"/>
      <c r="F129" s="191"/>
      <c r="G129" s="194"/>
      <c r="H129" s="182"/>
      <c r="I129" s="179"/>
      <c r="J129" s="182"/>
      <c r="K129" s="24"/>
      <c r="L129" s="24"/>
      <c r="M129" s="25"/>
      <c r="N129" s="26"/>
      <c r="O129" s="27">
        <f t="shared" si="111"/>
        <v>0</v>
      </c>
      <c r="P129" s="185"/>
      <c r="Q129" s="185"/>
      <c r="R129" s="185"/>
    </row>
    <row r="130" spans="1:18" ht="30" x14ac:dyDescent="0.25">
      <c r="A130" s="177">
        <f t="shared" si="115"/>
        <v>22</v>
      </c>
      <c r="B130" s="195" t="s">
        <v>46</v>
      </c>
      <c r="C130" s="198" t="s">
        <v>48</v>
      </c>
      <c r="D130" s="201" t="s">
        <v>41</v>
      </c>
      <c r="E130" s="186">
        <v>0.247</v>
      </c>
      <c r="F130" s="189">
        <f t="shared" ref="F130" si="176">H130+J130+R130</f>
        <v>332.89841795490003</v>
      </c>
      <c r="G130" s="192"/>
      <c r="H130" s="180">
        <f t="shared" ref="H130" si="177">G130*$P$5/1000</f>
        <v>0</v>
      </c>
      <c r="I130" s="177"/>
      <c r="J130" s="180">
        <f t="shared" ref="J130" si="178">I130*$P$6/1000</f>
        <v>0</v>
      </c>
      <c r="K130" s="24" t="s">
        <v>248</v>
      </c>
      <c r="L130" s="24" t="s">
        <v>249</v>
      </c>
      <c r="M130" s="25">
        <v>1</v>
      </c>
      <c r="N130" s="26">
        <v>291.66699999999997</v>
      </c>
      <c r="O130" s="27">
        <f t="shared" si="111"/>
        <v>291.66699999999997</v>
      </c>
      <c r="P130" s="183">
        <f t="shared" ref="P130" si="179">E130*F130</f>
        <v>82.22590923486031</v>
      </c>
      <c r="Q130" s="183">
        <f t="shared" ref="Q130" si="180">SUM(O130:O133)</f>
        <v>291.66699999999997</v>
      </c>
      <c r="R130" s="183">
        <f t="shared" ref="R130" si="181">Q130*1.02*1.05*$R$11</f>
        <v>332.89841795490003</v>
      </c>
    </row>
    <row r="131" spans="1:18" x14ac:dyDescent="0.25">
      <c r="A131" s="178"/>
      <c r="B131" s="196"/>
      <c r="C131" s="199"/>
      <c r="D131" s="202"/>
      <c r="E131" s="187"/>
      <c r="F131" s="190"/>
      <c r="G131" s="193"/>
      <c r="H131" s="181"/>
      <c r="I131" s="178"/>
      <c r="J131" s="181"/>
      <c r="K131" s="24"/>
      <c r="L131" s="24"/>
      <c r="M131" s="25"/>
      <c r="N131" s="26"/>
      <c r="O131" s="27">
        <f t="shared" si="111"/>
        <v>0</v>
      </c>
      <c r="P131" s="184"/>
      <c r="Q131" s="184"/>
      <c r="R131" s="184"/>
    </row>
    <row r="132" spans="1:18" x14ac:dyDescent="0.25">
      <c r="A132" s="178"/>
      <c r="B132" s="196"/>
      <c r="C132" s="199"/>
      <c r="D132" s="202"/>
      <c r="E132" s="187"/>
      <c r="F132" s="190"/>
      <c r="G132" s="193"/>
      <c r="H132" s="181"/>
      <c r="I132" s="178"/>
      <c r="J132" s="181"/>
      <c r="K132" s="24"/>
      <c r="L132" s="24"/>
      <c r="M132" s="28"/>
      <c r="N132" s="26"/>
      <c r="O132" s="27">
        <f t="shared" si="111"/>
        <v>0</v>
      </c>
      <c r="P132" s="184"/>
      <c r="Q132" s="184"/>
      <c r="R132" s="184"/>
    </row>
    <row r="133" spans="1:18" x14ac:dyDescent="0.25">
      <c r="A133" s="179"/>
      <c r="B133" s="197"/>
      <c r="C133" s="200"/>
      <c r="D133" s="203"/>
      <c r="E133" s="188"/>
      <c r="F133" s="191"/>
      <c r="G133" s="194"/>
      <c r="H133" s="182"/>
      <c r="I133" s="179"/>
      <c r="J133" s="182"/>
      <c r="K133" s="24"/>
      <c r="L133" s="24"/>
      <c r="M133" s="25"/>
      <c r="N133" s="26"/>
      <c r="O133" s="27">
        <f t="shared" si="111"/>
        <v>0</v>
      </c>
      <c r="P133" s="185"/>
      <c r="Q133" s="185"/>
      <c r="R133" s="185"/>
    </row>
    <row r="134" spans="1:18" ht="120" x14ac:dyDescent="0.25">
      <c r="A134" s="177">
        <f t="shared" si="115"/>
        <v>23</v>
      </c>
      <c r="B134" s="195" t="s">
        <v>268</v>
      </c>
      <c r="C134" s="198" t="s">
        <v>266</v>
      </c>
      <c r="D134" s="201" t="s">
        <v>44</v>
      </c>
      <c r="E134" s="186">
        <v>18</v>
      </c>
      <c r="F134" s="189">
        <f t="shared" ref="F134" si="182">H134+J134+R134</f>
        <v>63.174659814013019</v>
      </c>
      <c r="G134" s="192">
        <v>5.33</v>
      </c>
      <c r="H134" s="180">
        <f t="shared" ref="H134" si="183">G134*$P$5/1000</f>
        <v>9.940236800000001</v>
      </c>
      <c r="I134" s="177">
        <v>1.1399999999999999</v>
      </c>
      <c r="J134" s="180">
        <f t="shared" ref="J134" si="184">I134*$P$6/1000</f>
        <v>2.7365813999999999</v>
      </c>
      <c r="K134" s="24" t="s">
        <v>254</v>
      </c>
      <c r="L134" s="24" t="s">
        <v>30</v>
      </c>
      <c r="M134" s="25">
        <v>1.0149999999999999</v>
      </c>
      <c r="N134" s="26">
        <v>29</v>
      </c>
      <c r="O134" s="27">
        <f t="shared" si="111"/>
        <v>29.434999999999999</v>
      </c>
      <c r="P134" s="183">
        <f t="shared" ref="P134" si="185">E134*F134</f>
        <v>1137.1438766522344</v>
      </c>
      <c r="Q134" s="183">
        <f t="shared" ref="Q134" si="186">SUM(O134:O137)</f>
        <v>44.243388300000007</v>
      </c>
      <c r="R134" s="183">
        <f t="shared" ref="R134" si="187">Q134*1.02*1.05*$R$11</f>
        <v>50.497841614013019</v>
      </c>
    </row>
    <row r="135" spans="1:18" x14ac:dyDescent="0.25">
      <c r="A135" s="178"/>
      <c r="B135" s="196"/>
      <c r="C135" s="199"/>
      <c r="D135" s="202"/>
      <c r="E135" s="187"/>
      <c r="F135" s="190"/>
      <c r="G135" s="193"/>
      <c r="H135" s="181"/>
      <c r="I135" s="178"/>
      <c r="J135" s="181"/>
      <c r="K135" s="24" t="s">
        <v>242</v>
      </c>
      <c r="L135" s="24" t="s">
        <v>245</v>
      </c>
      <c r="M135" s="25">
        <v>1.76</v>
      </c>
      <c r="N135" s="26">
        <v>2.9</v>
      </c>
      <c r="O135" s="27">
        <f t="shared" si="111"/>
        <v>5.1040000000000001</v>
      </c>
      <c r="P135" s="184"/>
      <c r="Q135" s="184"/>
      <c r="R135" s="184"/>
    </row>
    <row r="136" spans="1:18" x14ac:dyDescent="0.25">
      <c r="A136" s="178"/>
      <c r="B136" s="196"/>
      <c r="C136" s="199"/>
      <c r="D136" s="202"/>
      <c r="E136" s="187"/>
      <c r="F136" s="190"/>
      <c r="G136" s="193"/>
      <c r="H136" s="181"/>
      <c r="I136" s="178"/>
      <c r="J136" s="181"/>
      <c r="K136" s="24" t="s">
        <v>243</v>
      </c>
      <c r="L136" s="24" t="s">
        <v>30</v>
      </c>
      <c r="M136" s="28">
        <v>3.9899999999999998E-2</v>
      </c>
      <c r="N136" s="26">
        <v>122.917</v>
      </c>
      <c r="O136" s="27">
        <f t="shared" si="111"/>
        <v>4.9043882999999999</v>
      </c>
      <c r="P136" s="184"/>
      <c r="Q136" s="184"/>
      <c r="R136" s="184"/>
    </row>
    <row r="137" spans="1:18" x14ac:dyDescent="0.25">
      <c r="A137" s="179"/>
      <c r="B137" s="197"/>
      <c r="C137" s="200"/>
      <c r="D137" s="203"/>
      <c r="E137" s="188"/>
      <c r="F137" s="191"/>
      <c r="G137" s="194"/>
      <c r="H137" s="182"/>
      <c r="I137" s="179"/>
      <c r="J137" s="182"/>
      <c r="K137" s="24" t="s">
        <v>269</v>
      </c>
      <c r="L137" s="24" t="s">
        <v>228</v>
      </c>
      <c r="M137" s="25">
        <f>2.7+2.1</f>
        <v>4.8000000000000007</v>
      </c>
      <c r="N137" s="26">
        <v>1</v>
      </c>
      <c r="O137" s="27">
        <f t="shared" si="111"/>
        <v>4.8000000000000007</v>
      </c>
      <c r="P137" s="185"/>
      <c r="Q137" s="185"/>
      <c r="R137" s="185"/>
    </row>
    <row r="138" spans="1:18" ht="30" x14ac:dyDescent="0.25">
      <c r="A138" s="177">
        <f t="shared" si="115"/>
        <v>24</v>
      </c>
      <c r="B138" s="195" t="s">
        <v>46</v>
      </c>
      <c r="C138" s="198" t="s">
        <v>47</v>
      </c>
      <c r="D138" s="201" t="s">
        <v>41</v>
      </c>
      <c r="E138" s="186">
        <v>1.373</v>
      </c>
      <c r="F138" s="189">
        <f t="shared" ref="F138" si="188">H138+J138+R138</f>
        <v>332.26381918170006</v>
      </c>
      <c r="G138" s="192"/>
      <c r="H138" s="180">
        <f t="shared" ref="H138" si="189">G138*$P$5/1000</f>
        <v>0</v>
      </c>
      <c r="I138" s="177"/>
      <c r="J138" s="180">
        <f t="shared" ref="J138" si="190">I138*$P$6/1000</f>
        <v>0</v>
      </c>
      <c r="K138" s="24" t="s">
        <v>248</v>
      </c>
      <c r="L138" s="24" t="s">
        <v>249</v>
      </c>
      <c r="M138" s="25">
        <v>1</v>
      </c>
      <c r="N138" s="26">
        <v>291.11099999999999</v>
      </c>
      <c r="O138" s="27">
        <f t="shared" si="111"/>
        <v>291.11099999999999</v>
      </c>
      <c r="P138" s="183">
        <f t="shared" ref="P138" si="191">E138*F138</f>
        <v>456.19822373647418</v>
      </c>
      <c r="Q138" s="183">
        <f t="shared" ref="Q138" si="192">SUM(O138:O141)</f>
        <v>291.11099999999999</v>
      </c>
      <c r="R138" s="183">
        <f t="shared" ref="R138" si="193">Q138*1.02*1.05*$R$11</f>
        <v>332.26381918170006</v>
      </c>
    </row>
    <row r="139" spans="1:18" x14ac:dyDescent="0.25">
      <c r="A139" s="178"/>
      <c r="B139" s="196"/>
      <c r="C139" s="199"/>
      <c r="D139" s="202"/>
      <c r="E139" s="187"/>
      <c r="F139" s="190"/>
      <c r="G139" s="193"/>
      <c r="H139" s="181"/>
      <c r="I139" s="178"/>
      <c r="J139" s="181"/>
      <c r="K139" s="24"/>
      <c r="L139" s="24"/>
      <c r="M139" s="25"/>
      <c r="N139" s="26"/>
      <c r="O139" s="27">
        <f t="shared" si="111"/>
        <v>0</v>
      </c>
      <c r="P139" s="184"/>
      <c r="Q139" s="184"/>
      <c r="R139" s="184"/>
    </row>
    <row r="140" spans="1:18" x14ac:dyDescent="0.25">
      <c r="A140" s="178"/>
      <c r="B140" s="196"/>
      <c r="C140" s="199"/>
      <c r="D140" s="202"/>
      <c r="E140" s="187"/>
      <c r="F140" s="190"/>
      <c r="G140" s="193"/>
      <c r="H140" s="181"/>
      <c r="I140" s="178"/>
      <c r="J140" s="181"/>
      <c r="K140" s="24"/>
      <c r="L140" s="24"/>
      <c r="M140" s="28"/>
      <c r="N140" s="26"/>
      <c r="O140" s="27">
        <f t="shared" si="111"/>
        <v>0</v>
      </c>
      <c r="P140" s="184"/>
      <c r="Q140" s="184"/>
      <c r="R140" s="184"/>
    </row>
    <row r="141" spans="1:18" x14ac:dyDescent="0.25">
      <c r="A141" s="179"/>
      <c r="B141" s="197"/>
      <c r="C141" s="200"/>
      <c r="D141" s="203"/>
      <c r="E141" s="188"/>
      <c r="F141" s="191"/>
      <c r="G141" s="194"/>
      <c r="H141" s="182"/>
      <c r="I141" s="179"/>
      <c r="J141" s="182"/>
      <c r="K141" s="24"/>
      <c r="L141" s="24"/>
      <c r="M141" s="25"/>
      <c r="N141" s="26"/>
      <c r="O141" s="27">
        <f t="shared" si="111"/>
        <v>0</v>
      </c>
      <c r="P141" s="185"/>
      <c r="Q141" s="185"/>
      <c r="R141" s="185"/>
    </row>
    <row r="142" spans="1:18" ht="30" x14ac:dyDescent="0.25">
      <c r="A142" s="177">
        <f t="shared" si="115"/>
        <v>25</v>
      </c>
      <c r="B142" s="195" t="s">
        <v>46</v>
      </c>
      <c r="C142" s="198" t="s">
        <v>48</v>
      </c>
      <c r="D142" s="201" t="s">
        <v>41</v>
      </c>
      <c r="E142" s="186">
        <v>6.6400000000000001E-2</v>
      </c>
      <c r="F142" s="189">
        <f t="shared" ref="F142" si="194">H142+J142+R142</f>
        <v>332.89841795490003</v>
      </c>
      <c r="G142" s="192"/>
      <c r="H142" s="180">
        <f t="shared" ref="H142" si="195">G142*$P$5/1000</f>
        <v>0</v>
      </c>
      <c r="I142" s="177"/>
      <c r="J142" s="180">
        <f t="shared" ref="J142" si="196">I142*$P$6/1000</f>
        <v>0</v>
      </c>
      <c r="K142" s="24" t="s">
        <v>248</v>
      </c>
      <c r="L142" s="24" t="s">
        <v>249</v>
      </c>
      <c r="M142" s="25">
        <v>1</v>
      </c>
      <c r="N142" s="26">
        <v>291.66699999999997</v>
      </c>
      <c r="O142" s="27">
        <f t="shared" si="111"/>
        <v>291.66699999999997</v>
      </c>
      <c r="P142" s="183">
        <f t="shared" ref="P142" si="197">E142*F142</f>
        <v>22.104454952205362</v>
      </c>
      <c r="Q142" s="183">
        <f t="shared" ref="Q142" si="198">SUM(O142:O145)</f>
        <v>291.66699999999997</v>
      </c>
      <c r="R142" s="183">
        <f t="shared" ref="R142" si="199">Q142*1.02*1.05*$R$11</f>
        <v>332.89841795490003</v>
      </c>
    </row>
    <row r="143" spans="1:18" x14ac:dyDescent="0.25">
      <c r="A143" s="178"/>
      <c r="B143" s="196"/>
      <c r="C143" s="199"/>
      <c r="D143" s="202"/>
      <c r="E143" s="187"/>
      <c r="F143" s="190"/>
      <c r="G143" s="193"/>
      <c r="H143" s="181"/>
      <c r="I143" s="178"/>
      <c r="J143" s="181"/>
      <c r="K143" s="24"/>
      <c r="L143" s="24"/>
      <c r="M143" s="25"/>
      <c r="N143" s="26"/>
      <c r="O143" s="27">
        <f t="shared" si="111"/>
        <v>0</v>
      </c>
      <c r="P143" s="184"/>
      <c r="Q143" s="184"/>
      <c r="R143" s="184"/>
    </row>
    <row r="144" spans="1:18" x14ac:dyDescent="0.25">
      <c r="A144" s="178"/>
      <c r="B144" s="196"/>
      <c r="C144" s="199"/>
      <c r="D144" s="202"/>
      <c r="E144" s="187"/>
      <c r="F144" s="190"/>
      <c r="G144" s="193"/>
      <c r="H144" s="181"/>
      <c r="I144" s="178"/>
      <c r="J144" s="181"/>
      <c r="K144" s="24"/>
      <c r="L144" s="24"/>
      <c r="M144" s="28"/>
      <c r="N144" s="26"/>
      <c r="O144" s="27">
        <f t="shared" si="111"/>
        <v>0</v>
      </c>
      <c r="P144" s="184"/>
      <c r="Q144" s="184"/>
      <c r="R144" s="184"/>
    </row>
    <row r="145" spans="1:18" x14ac:dyDescent="0.25">
      <c r="A145" s="179"/>
      <c r="B145" s="197"/>
      <c r="C145" s="200"/>
      <c r="D145" s="203"/>
      <c r="E145" s="188"/>
      <c r="F145" s="191"/>
      <c r="G145" s="194"/>
      <c r="H145" s="182"/>
      <c r="I145" s="179"/>
      <c r="J145" s="182"/>
      <c r="K145" s="24"/>
      <c r="L145" s="24"/>
      <c r="M145" s="25"/>
      <c r="N145" s="26"/>
      <c r="O145" s="27">
        <f t="shared" si="111"/>
        <v>0</v>
      </c>
      <c r="P145" s="185"/>
      <c r="Q145" s="185"/>
      <c r="R145" s="185"/>
    </row>
    <row r="146" spans="1:18" ht="135" x14ac:dyDescent="0.25">
      <c r="A146" s="177">
        <f t="shared" si="115"/>
        <v>26</v>
      </c>
      <c r="B146" s="195" t="s">
        <v>256</v>
      </c>
      <c r="C146" s="198" t="s">
        <v>270</v>
      </c>
      <c r="D146" s="201" t="s">
        <v>44</v>
      </c>
      <c r="E146" s="186">
        <v>2.7</v>
      </c>
      <c r="F146" s="189">
        <f t="shared" ref="F146" si="200">H146+J146+R146</f>
        <v>72.03429925497602</v>
      </c>
      <c r="G146" s="192">
        <v>7.43</v>
      </c>
      <c r="H146" s="180">
        <f t="shared" ref="H146" si="201">G146*$P$5/1000</f>
        <v>13.856652799999999</v>
      </c>
      <c r="I146" s="177">
        <v>3.36</v>
      </c>
      <c r="J146" s="180">
        <f t="shared" ref="J146" si="202">I146*$P$6/1000</f>
        <v>8.0657136000000005</v>
      </c>
      <c r="K146" s="24" t="s">
        <v>271</v>
      </c>
      <c r="L146" s="24" t="s">
        <v>30</v>
      </c>
      <c r="M146" s="25">
        <v>1.0149999999999999</v>
      </c>
      <c r="N146" s="26">
        <v>27.016999999999999</v>
      </c>
      <c r="O146" s="27">
        <f t="shared" si="111"/>
        <v>27.422254999999996</v>
      </c>
      <c r="P146" s="183">
        <f t="shared" ref="P146" si="203">E146*F146</f>
        <v>194.49260798843525</v>
      </c>
      <c r="Q146" s="183">
        <f t="shared" ref="Q146" si="204">SUM(O146:O149)</f>
        <v>43.905276599999993</v>
      </c>
      <c r="R146" s="183">
        <f t="shared" ref="R146" si="205">Q146*1.02*1.05*$R$11</f>
        <v>50.111932854976018</v>
      </c>
    </row>
    <row r="147" spans="1:18" x14ac:dyDescent="0.25">
      <c r="A147" s="178"/>
      <c r="B147" s="196"/>
      <c r="C147" s="199"/>
      <c r="D147" s="202"/>
      <c r="E147" s="187"/>
      <c r="F147" s="190"/>
      <c r="G147" s="193"/>
      <c r="H147" s="181"/>
      <c r="I147" s="178"/>
      <c r="J147" s="181"/>
      <c r="K147" s="24" t="s">
        <v>242</v>
      </c>
      <c r="L147" s="24" t="s">
        <v>245</v>
      </c>
      <c r="M147" s="25">
        <v>2.42</v>
      </c>
      <c r="N147" s="26">
        <v>2.9</v>
      </c>
      <c r="O147" s="27">
        <f t="shared" si="111"/>
        <v>7.0179999999999998</v>
      </c>
      <c r="P147" s="184"/>
      <c r="Q147" s="184"/>
      <c r="R147" s="184"/>
    </row>
    <row r="148" spans="1:18" x14ac:dyDescent="0.25">
      <c r="A148" s="178"/>
      <c r="B148" s="196"/>
      <c r="C148" s="199"/>
      <c r="D148" s="202"/>
      <c r="E148" s="187"/>
      <c r="F148" s="190"/>
      <c r="G148" s="193"/>
      <c r="H148" s="181"/>
      <c r="I148" s="178"/>
      <c r="J148" s="181"/>
      <c r="K148" s="24" t="s">
        <v>243</v>
      </c>
      <c r="L148" s="24" t="s">
        <v>30</v>
      </c>
      <c r="M148" s="28">
        <v>6.4799999999999996E-2</v>
      </c>
      <c r="N148" s="26">
        <v>122.917</v>
      </c>
      <c r="O148" s="27">
        <f t="shared" si="111"/>
        <v>7.9650216</v>
      </c>
      <c r="P148" s="184"/>
      <c r="Q148" s="184"/>
      <c r="R148" s="184"/>
    </row>
    <row r="149" spans="1:18" x14ac:dyDescent="0.25">
      <c r="A149" s="179"/>
      <c r="B149" s="197"/>
      <c r="C149" s="200"/>
      <c r="D149" s="203"/>
      <c r="E149" s="188"/>
      <c r="F149" s="191"/>
      <c r="G149" s="194"/>
      <c r="H149" s="182"/>
      <c r="I149" s="179"/>
      <c r="J149" s="182"/>
      <c r="K149" s="24" t="s">
        <v>269</v>
      </c>
      <c r="L149" s="24" t="s">
        <v>228</v>
      </c>
      <c r="M149" s="25">
        <v>1.5</v>
      </c>
      <c r="N149" s="26">
        <v>1</v>
      </c>
      <c r="O149" s="27">
        <f t="shared" si="111"/>
        <v>1.5</v>
      </c>
      <c r="P149" s="185"/>
      <c r="Q149" s="185"/>
      <c r="R149" s="185"/>
    </row>
    <row r="150" spans="1:18" ht="30" x14ac:dyDescent="0.25">
      <c r="A150" s="177">
        <f t="shared" si="115"/>
        <v>27</v>
      </c>
      <c r="B150" s="195" t="s">
        <v>46</v>
      </c>
      <c r="C150" s="198" t="s">
        <v>47</v>
      </c>
      <c r="D150" s="201" t="s">
        <v>41</v>
      </c>
      <c r="E150" s="186">
        <v>0.16800000000000001</v>
      </c>
      <c r="F150" s="189">
        <f t="shared" ref="F150" si="206">H150+J150+R150</f>
        <v>332.26381918170006</v>
      </c>
      <c r="G150" s="192"/>
      <c r="H150" s="180">
        <f t="shared" ref="H150" si="207">G150*$P$5/1000</f>
        <v>0</v>
      </c>
      <c r="I150" s="177"/>
      <c r="J150" s="180">
        <f t="shared" ref="J150" si="208">I150*$P$6/1000</f>
        <v>0</v>
      </c>
      <c r="K150" s="24" t="s">
        <v>248</v>
      </c>
      <c r="L150" s="24" t="s">
        <v>249</v>
      </c>
      <c r="M150" s="25">
        <v>1</v>
      </c>
      <c r="N150" s="26">
        <v>291.11099999999999</v>
      </c>
      <c r="O150" s="27">
        <f t="shared" ref="O150:O213" si="209">M150*N150</f>
        <v>291.11099999999999</v>
      </c>
      <c r="P150" s="183">
        <f t="shared" ref="P150" si="210">E150*F150</f>
        <v>55.820321622525611</v>
      </c>
      <c r="Q150" s="183">
        <f t="shared" ref="Q150" si="211">SUM(O150:O153)</f>
        <v>291.11099999999999</v>
      </c>
      <c r="R150" s="183">
        <f t="shared" ref="R150" si="212">Q150*1.02*1.05*$R$11</f>
        <v>332.26381918170006</v>
      </c>
    </row>
    <row r="151" spans="1:18" x14ac:dyDescent="0.25">
      <c r="A151" s="178"/>
      <c r="B151" s="196"/>
      <c r="C151" s="199"/>
      <c r="D151" s="202"/>
      <c r="E151" s="187"/>
      <c r="F151" s="190"/>
      <c r="G151" s="193"/>
      <c r="H151" s="181"/>
      <c r="I151" s="178"/>
      <c r="J151" s="181"/>
      <c r="K151" s="24"/>
      <c r="L151" s="24"/>
      <c r="M151" s="25"/>
      <c r="N151" s="26"/>
      <c r="O151" s="27">
        <f t="shared" si="209"/>
        <v>0</v>
      </c>
      <c r="P151" s="184"/>
      <c r="Q151" s="184"/>
      <c r="R151" s="184"/>
    </row>
    <row r="152" spans="1:18" x14ac:dyDescent="0.25">
      <c r="A152" s="178"/>
      <c r="B152" s="196"/>
      <c r="C152" s="199"/>
      <c r="D152" s="202"/>
      <c r="E152" s="187"/>
      <c r="F152" s="190"/>
      <c r="G152" s="193"/>
      <c r="H152" s="181"/>
      <c r="I152" s="178"/>
      <c r="J152" s="181"/>
      <c r="K152" s="24"/>
      <c r="L152" s="24"/>
      <c r="M152" s="28"/>
      <c r="N152" s="26"/>
      <c r="O152" s="27">
        <f t="shared" si="209"/>
        <v>0</v>
      </c>
      <c r="P152" s="184"/>
      <c r="Q152" s="184"/>
      <c r="R152" s="184"/>
    </row>
    <row r="153" spans="1:18" x14ac:dyDescent="0.25">
      <c r="A153" s="179"/>
      <c r="B153" s="197"/>
      <c r="C153" s="200"/>
      <c r="D153" s="203"/>
      <c r="E153" s="188"/>
      <c r="F153" s="191"/>
      <c r="G153" s="194"/>
      <c r="H153" s="182"/>
      <c r="I153" s="179"/>
      <c r="J153" s="182"/>
      <c r="K153" s="24"/>
      <c r="L153" s="24"/>
      <c r="M153" s="25"/>
      <c r="N153" s="26"/>
      <c r="O153" s="27">
        <f t="shared" si="209"/>
        <v>0</v>
      </c>
      <c r="P153" s="185"/>
      <c r="Q153" s="185"/>
      <c r="R153" s="185"/>
    </row>
    <row r="154" spans="1:18" ht="30" x14ac:dyDescent="0.25">
      <c r="A154" s="177">
        <f t="shared" ref="A154:A214" si="213">+IF(E154&gt;0,A150+1,0)</f>
        <v>28</v>
      </c>
      <c r="B154" s="195" t="s">
        <v>46</v>
      </c>
      <c r="C154" s="198" t="s">
        <v>48</v>
      </c>
      <c r="D154" s="201" t="s">
        <v>41</v>
      </c>
      <c r="E154" s="186">
        <v>4.7399999999999998E-2</v>
      </c>
      <c r="F154" s="189">
        <f t="shared" ref="F154" si="214">H154+J154+R154</f>
        <v>332.89841795490003</v>
      </c>
      <c r="G154" s="192"/>
      <c r="H154" s="180">
        <f t="shared" ref="H154" si="215">G154*$P$5/1000</f>
        <v>0</v>
      </c>
      <c r="I154" s="177"/>
      <c r="J154" s="180">
        <f t="shared" ref="J154" si="216">I154*$P$6/1000</f>
        <v>0</v>
      </c>
      <c r="K154" s="24" t="s">
        <v>248</v>
      </c>
      <c r="L154" s="24" t="s">
        <v>249</v>
      </c>
      <c r="M154" s="25">
        <v>1</v>
      </c>
      <c r="N154" s="26">
        <v>291.66699999999997</v>
      </c>
      <c r="O154" s="27">
        <f t="shared" si="209"/>
        <v>291.66699999999997</v>
      </c>
      <c r="P154" s="183">
        <f t="shared" ref="P154" si="217">E154*F154</f>
        <v>15.77938501106226</v>
      </c>
      <c r="Q154" s="183">
        <f t="shared" ref="Q154" si="218">SUM(O154:O157)</f>
        <v>291.66699999999997</v>
      </c>
      <c r="R154" s="183">
        <f t="shared" ref="R154" si="219">Q154*1.02*1.05*$R$11</f>
        <v>332.89841795490003</v>
      </c>
    </row>
    <row r="155" spans="1:18" x14ac:dyDescent="0.25">
      <c r="A155" s="178"/>
      <c r="B155" s="196"/>
      <c r="C155" s="199"/>
      <c r="D155" s="202"/>
      <c r="E155" s="187"/>
      <c r="F155" s="190"/>
      <c r="G155" s="193"/>
      <c r="H155" s="181"/>
      <c r="I155" s="178"/>
      <c r="J155" s="181"/>
      <c r="K155" s="24"/>
      <c r="L155" s="24"/>
      <c r="M155" s="25"/>
      <c r="N155" s="26"/>
      <c r="O155" s="27">
        <f t="shared" si="209"/>
        <v>0</v>
      </c>
      <c r="P155" s="184"/>
      <c r="Q155" s="184"/>
      <c r="R155" s="184"/>
    </row>
    <row r="156" spans="1:18" x14ac:dyDescent="0.25">
      <c r="A156" s="178"/>
      <c r="B156" s="196"/>
      <c r="C156" s="199"/>
      <c r="D156" s="202"/>
      <c r="E156" s="187"/>
      <c r="F156" s="190"/>
      <c r="G156" s="193"/>
      <c r="H156" s="181"/>
      <c r="I156" s="178"/>
      <c r="J156" s="181"/>
      <c r="K156" s="24"/>
      <c r="L156" s="24"/>
      <c r="M156" s="28"/>
      <c r="N156" s="26"/>
      <c r="O156" s="27">
        <f t="shared" si="209"/>
        <v>0</v>
      </c>
      <c r="P156" s="184"/>
      <c r="Q156" s="184"/>
      <c r="R156" s="184"/>
    </row>
    <row r="157" spans="1:18" x14ac:dyDescent="0.25">
      <c r="A157" s="179"/>
      <c r="B157" s="197"/>
      <c r="C157" s="200"/>
      <c r="D157" s="203"/>
      <c r="E157" s="188"/>
      <c r="F157" s="191"/>
      <c r="G157" s="194"/>
      <c r="H157" s="182"/>
      <c r="I157" s="179"/>
      <c r="J157" s="182"/>
      <c r="K157" s="24"/>
      <c r="L157" s="24"/>
      <c r="M157" s="25"/>
      <c r="N157" s="26"/>
      <c r="O157" s="27">
        <f t="shared" si="209"/>
        <v>0</v>
      </c>
      <c r="P157" s="185"/>
      <c r="Q157" s="185"/>
      <c r="R157" s="185"/>
    </row>
    <row r="158" spans="1:18" ht="120" x14ac:dyDescent="0.25">
      <c r="A158" s="177">
        <f t="shared" si="213"/>
        <v>29</v>
      </c>
      <c r="B158" s="195" t="s">
        <v>268</v>
      </c>
      <c r="C158" s="198" t="s">
        <v>272</v>
      </c>
      <c r="D158" s="201" t="s">
        <v>44</v>
      </c>
      <c r="E158" s="186">
        <v>9.5</v>
      </c>
      <c r="F158" s="189">
        <f t="shared" ref="F158" si="220">H158+J158+R158</f>
        <v>60.87738372091151</v>
      </c>
      <c r="G158" s="192">
        <v>5.33</v>
      </c>
      <c r="H158" s="180">
        <f t="shared" ref="H158" si="221">G158*$P$5/1000</f>
        <v>9.940236800000001</v>
      </c>
      <c r="I158" s="177">
        <v>1.1399999999999999</v>
      </c>
      <c r="J158" s="180">
        <f t="shared" ref="J158" si="222">I158*$P$6/1000</f>
        <v>2.7365813999999999</v>
      </c>
      <c r="K158" s="24" t="s">
        <v>271</v>
      </c>
      <c r="L158" s="24" t="s">
        <v>30</v>
      </c>
      <c r="M158" s="25">
        <v>1.0149999999999999</v>
      </c>
      <c r="N158" s="26">
        <v>27.016999999999999</v>
      </c>
      <c r="O158" s="27">
        <f t="shared" si="209"/>
        <v>27.422254999999996</v>
      </c>
      <c r="P158" s="183">
        <f t="shared" ref="P158" si="223">E158*F158</f>
        <v>578.33514534865935</v>
      </c>
      <c r="Q158" s="183">
        <f t="shared" ref="Q158" si="224">SUM(O158:O161)</f>
        <v>42.230643299999997</v>
      </c>
      <c r="R158" s="183">
        <f t="shared" ref="R158" si="225">Q158*1.02*1.05*$R$11</f>
        <v>48.20056552091151</v>
      </c>
    </row>
    <row r="159" spans="1:18" x14ac:dyDescent="0.25">
      <c r="A159" s="178"/>
      <c r="B159" s="196"/>
      <c r="C159" s="199"/>
      <c r="D159" s="202"/>
      <c r="E159" s="187"/>
      <c r="F159" s="190"/>
      <c r="G159" s="193"/>
      <c r="H159" s="181"/>
      <c r="I159" s="178"/>
      <c r="J159" s="181"/>
      <c r="K159" s="24" t="s">
        <v>242</v>
      </c>
      <c r="L159" s="24" t="s">
        <v>245</v>
      </c>
      <c r="M159" s="25">
        <v>1.76</v>
      </c>
      <c r="N159" s="26">
        <v>2.9</v>
      </c>
      <c r="O159" s="27">
        <f t="shared" si="209"/>
        <v>5.1040000000000001</v>
      </c>
      <c r="P159" s="184"/>
      <c r="Q159" s="184"/>
      <c r="R159" s="184"/>
    </row>
    <row r="160" spans="1:18" x14ac:dyDescent="0.25">
      <c r="A160" s="178"/>
      <c r="B160" s="196"/>
      <c r="C160" s="199"/>
      <c r="D160" s="202"/>
      <c r="E160" s="187"/>
      <c r="F160" s="190"/>
      <c r="G160" s="193"/>
      <c r="H160" s="181"/>
      <c r="I160" s="178"/>
      <c r="J160" s="181"/>
      <c r="K160" s="24" t="s">
        <v>243</v>
      </c>
      <c r="L160" s="24" t="s">
        <v>30</v>
      </c>
      <c r="M160" s="28">
        <v>3.9899999999999998E-2</v>
      </c>
      <c r="N160" s="26">
        <v>122.917</v>
      </c>
      <c r="O160" s="27">
        <f t="shared" si="209"/>
        <v>4.9043882999999999</v>
      </c>
      <c r="P160" s="184"/>
      <c r="Q160" s="184"/>
      <c r="R160" s="184"/>
    </row>
    <row r="161" spans="1:18" x14ac:dyDescent="0.25">
      <c r="A161" s="179"/>
      <c r="B161" s="197"/>
      <c r="C161" s="200"/>
      <c r="D161" s="203"/>
      <c r="E161" s="188"/>
      <c r="F161" s="191"/>
      <c r="G161" s="194"/>
      <c r="H161" s="182"/>
      <c r="I161" s="179"/>
      <c r="J161" s="182"/>
      <c r="K161" s="24" t="s">
        <v>269</v>
      </c>
      <c r="L161" s="24" t="s">
        <v>228</v>
      </c>
      <c r="M161" s="25">
        <v>4.8</v>
      </c>
      <c r="N161" s="26">
        <v>1</v>
      </c>
      <c r="O161" s="27">
        <f t="shared" si="209"/>
        <v>4.8</v>
      </c>
      <c r="P161" s="185"/>
      <c r="Q161" s="185"/>
      <c r="R161" s="185"/>
    </row>
    <row r="162" spans="1:18" ht="30" x14ac:dyDescent="0.25">
      <c r="A162" s="177">
        <f t="shared" si="213"/>
        <v>30</v>
      </c>
      <c r="B162" s="195" t="s">
        <v>46</v>
      </c>
      <c r="C162" s="198" t="s">
        <v>47</v>
      </c>
      <c r="D162" s="201" t="s">
        <v>41</v>
      </c>
      <c r="E162" s="186">
        <v>0.56899999999999995</v>
      </c>
      <c r="F162" s="189">
        <f t="shared" ref="F162" si="226">H162+J162+R162</f>
        <v>332.26381918170006</v>
      </c>
      <c r="G162" s="192"/>
      <c r="H162" s="180">
        <f t="shared" ref="H162" si="227">G162*$P$5/1000</f>
        <v>0</v>
      </c>
      <c r="I162" s="177"/>
      <c r="J162" s="180">
        <f t="shared" ref="J162" si="228">I162*$P$6/1000</f>
        <v>0</v>
      </c>
      <c r="K162" s="24" t="s">
        <v>248</v>
      </c>
      <c r="L162" s="24" t="s">
        <v>249</v>
      </c>
      <c r="M162" s="25">
        <v>1</v>
      </c>
      <c r="N162" s="26">
        <v>291.11099999999999</v>
      </c>
      <c r="O162" s="27">
        <f t="shared" si="209"/>
        <v>291.11099999999999</v>
      </c>
      <c r="P162" s="183">
        <f t="shared" ref="P162" si="229">E162*F162</f>
        <v>189.05811311438731</v>
      </c>
      <c r="Q162" s="183">
        <f t="shared" ref="Q162" si="230">SUM(O162:O165)</f>
        <v>291.11099999999999</v>
      </c>
      <c r="R162" s="183">
        <f t="shared" ref="R162" si="231">Q162*1.02*1.05*$R$11</f>
        <v>332.26381918170006</v>
      </c>
    </row>
    <row r="163" spans="1:18" x14ac:dyDescent="0.25">
      <c r="A163" s="178"/>
      <c r="B163" s="196"/>
      <c r="C163" s="199"/>
      <c r="D163" s="202"/>
      <c r="E163" s="187"/>
      <c r="F163" s="190"/>
      <c r="G163" s="193"/>
      <c r="H163" s="181"/>
      <c r="I163" s="178"/>
      <c r="J163" s="181"/>
      <c r="K163" s="24"/>
      <c r="L163" s="24"/>
      <c r="M163" s="25"/>
      <c r="N163" s="26"/>
      <c r="O163" s="27">
        <f t="shared" si="209"/>
        <v>0</v>
      </c>
      <c r="P163" s="184"/>
      <c r="Q163" s="184"/>
      <c r="R163" s="184"/>
    </row>
    <row r="164" spans="1:18" x14ac:dyDescent="0.25">
      <c r="A164" s="178"/>
      <c r="B164" s="196"/>
      <c r="C164" s="199"/>
      <c r="D164" s="202"/>
      <c r="E164" s="187"/>
      <c r="F164" s="190"/>
      <c r="G164" s="193"/>
      <c r="H164" s="181"/>
      <c r="I164" s="178"/>
      <c r="J164" s="181"/>
      <c r="K164" s="24"/>
      <c r="L164" s="24"/>
      <c r="M164" s="28"/>
      <c r="N164" s="26"/>
      <c r="O164" s="27">
        <f t="shared" si="209"/>
        <v>0</v>
      </c>
      <c r="P164" s="184"/>
      <c r="Q164" s="184"/>
      <c r="R164" s="184"/>
    </row>
    <row r="165" spans="1:18" x14ac:dyDescent="0.25">
      <c r="A165" s="179"/>
      <c r="B165" s="197"/>
      <c r="C165" s="200"/>
      <c r="D165" s="203"/>
      <c r="E165" s="188"/>
      <c r="F165" s="191"/>
      <c r="G165" s="194"/>
      <c r="H165" s="182"/>
      <c r="I165" s="179"/>
      <c r="J165" s="182"/>
      <c r="K165" s="24"/>
      <c r="L165" s="24"/>
      <c r="M165" s="25"/>
      <c r="N165" s="26"/>
      <c r="O165" s="27">
        <f t="shared" si="209"/>
        <v>0</v>
      </c>
      <c r="P165" s="185"/>
      <c r="Q165" s="185"/>
      <c r="R165" s="185"/>
    </row>
    <row r="166" spans="1:18" ht="30" x14ac:dyDescent="0.25">
      <c r="A166" s="177">
        <f t="shared" si="213"/>
        <v>31</v>
      </c>
      <c r="B166" s="195" t="s">
        <v>46</v>
      </c>
      <c r="C166" s="198" t="s">
        <v>48</v>
      </c>
      <c r="D166" s="201" t="s">
        <v>41</v>
      </c>
      <c r="E166" s="186">
        <v>2.4500000000000001E-2</v>
      </c>
      <c r="F166" s="189">
        <f t="shared" ref="F166" si="232">H166+J166+R166</f>
        <v>332.89841795490003</v>
      </c>
      <c r="G166" s="192"/>
      <c r="H166" s="180">
        <f t="shared" ref="H166" si="233">G166*$P$5/1000</f>
        <v>0</v>
      </c>
      <c r="I166" s="177"/>
      <c r="J166" s="180">
        <f t="shared" ref="J166" si="234">I166*$P$6/1000</f>
        <v>0</v>
      </c>
      <c r="K166" s="24" t="s">
        <v>248</v>
      </c>
      <c r="L166" s="24" t="s">
        <v>249</v>
      </c>
      <c r="M166" s="25">
        <v>1</v>
      </c>
      <c r="N166" s="26">
        <v>291.66699999999997</v>
      </c>
      <c r="O166" s="27">
        <f t="shared" si="209"/>
        <v>291.66699999999997</v>
      </c>
      <c r="P166" s="183">
        <f t="shared" ref="P166" si="235">E166*F166</f>
        <v>8.1560112398950508</v>
      </c>
      <c r="Q166" s="183">
        <f t="shared" ref="Q166" si="236">SUM(O166:O169)</f>
        <v>291.66699999999997</v>
      </c>
      <c r="R166" s="183">
        <f t="shared" ref="R166" si="237">Q166*1.02*1.05*$R$11</f>
        <v>332.89841795490003</v>
      </c>
    </row>
    <row r="167" spans="1:18" x14ac:dyDescent="0.25">
      <c r="A167" s="178"/>
      <c r="B167" s="196"/>
      <c r="C167" s="199"/>
      <c r="D167" s="202"/>
      <c r="E167" s="187"/>
      <c r="F167" s="190"/>
      <c r="G167" s="193"/>
      <c r="H167" s="181"/>
      <c r="I167" s="178"/>
      <c r="J167" s="181"/>
      <c r="K167" s="24"/>
      <c r="L167" s="24"/>
      <c r="M167" s="25"/>
      <c r="N167" s="26"/>
      <c r="O167" s="27">
        <f t="shared" si="209"/>
        <v>0</v>
      </c>
      <c r="P167" s="184"/>
      <c r="Q167" s="184"/>
      <c r="R167" s="184"/>
    </row>
    <row r="168" spans="1:18" x14ac:dyDescent="0.25">
      <c r="A168" s="178"/>
      <c r="B168" s="196"/>
      <c r="C168" s="199"/>
      <c r="D168" s="202"/>
      <c r="E168" s="187"/>
      <c r="F168" s="190"/>
      <c r="G168" s="193"/>
      <c r="H168" s="181"/>
      <c r="I168" s="178"/>
      <c r="J168" s="181"/>
      <c r="K168" s="24"/>
      <c r="L168" s="24"/>
      <c r="M168" s="28"/>
      <c r="N168" s="26"/>
      <c r="O168" s="27">
        <f t="shared" si="209"/>
        <v>0</v>
      </c>
      <c r="P168" s="184"/>
      <c r="Q168" s="184"/>
      <c r="R168" s="184"/>
    </row>
    <row r="169" spans="1:18" x14ac:dyDescent="0.25">
      <c r="A169" s="179"/>
      <c r="B169" s="197"/>
      <c r="C169" s="200"/>
      <c r="D169" s="203"/>
      <c r="E169" s="188"/>
      <c r="F169" s="191"/>
      <c r="G169" s="194"/>
      <c r="H169" s="182"/>
      <c r="I169" s="179"/>
      <c r="J169" s="182"/>
      <c r="K169" s="24"/>
      <c r="L169" s="24"/>
      <c r="M169" s="25"/>
      <c r="N169" s="26"/>
      <c r="O169" s="27">
        <f t="shared" si="209"/>
        <v>0</v>
      </c>
      <c r="P169" s="185"/>
      <c r="Q169" s="185"/>
      <c r="R169" s="185"/>
    </row>
    <row r="170" spans="1:18" ht="60" x14ac:dyDescent="0.25">
      <c r="A170" s="177">
        <f t="shared" si="213"/>
        <v>32</v>
      </c>
      <c r="B170" s="195" t="s">
        <v>46</v>
      </c>
      <c r="C170" s="198" t="s">
        <v>51</v>
      </c>
      <c r="D170" s="201" t="s">
        <v>41</v>
      </c>
      <c r="E170" s="186">
        <v>0.59730000000000005</v>
      </c>
      <c r="F170" s="189">
        <f t="shared" ref="F170" si="238">H170+J170+R170</f>
        <v>332.89841795490003</v>
      </c>
      <c r="G170" s="192"/>
      <c r="H170" s="180">
        <f t="shared" ref="H170" si="239">G170*$P$5/1000</f>
        <v>0</v>
      </c>
      <c r="I170" s="177"/>
      <c r="J170" s="180">
        <f t="shared" ref="J170" si="240">I170*$P$6/1000</f>
        <v>0</v>
      </c>
      <c r="K170" s="24" t="s">
        <v>248</v>
      </c>
      <c r="L170" s="24" t="s">
        <v>249</v>
      </c>
      <c r="M170" s="25">
        <v>1</v>
      </c>
      <c r="N170" s="26">
        <v>291.66699999999997</v>
      </c>
      <c r="O170" s="27">
        <f t="shared" si="209"/>
        <v>291.66699999999997</v>
      </c>
      <c r="P170" s="183">
        <f t="shared" ref="P170" si="241">E170*F170</f>
        <v>198.84022504446179</v>
      </c>
      <c r="Q170" s="183">
        <f t="shared" ref="Q170" si="242">SUM(O170:O173)</f>
        <v>291.66699999999997</v>
      </c>
      <c r="R170" s="183">
        <f t="shared" ref="R170" si="243">Q170*1.02*1.05*$R$11</f>
        <v>332.89841795490003</v>
      </c>
    </row>
    <row r="171" spans="1:18" x14ac:dyDescent="0.25">
      <c r="A171" s="178"/>
      <c r="B171" s="196"/>
      <c r="C171" s="199"/>
      <c r="D171" s="202"/>
      <c r="E171" s="187"/>
      <c r="F171" s="190"/>
      <c r="G171" s="193"/>
      <c r="H171" s="181"/>
      <c r="I171" s="178"/>
      <c r="J171" s="181"/>
      <c r="K171" s="24"/>
      <c r="L171" s="24"/>
      <c r="M171" s="25"/>
      <c r="N171" s="26"/>
      <c r="O171" s="27">
        <f t="shared" si="209"/>
        <v>0</v>
      </c>
      <c r="P171" s="184"/>
      <c r="Q171" s="184"/>
      <c r="R171" s="184"/>
    </row>
    <row r="172" spans="1:18" x14ac:dyDescent="0.25">
      <c r="A172" s="178"/>
      <c r="B172" s="196"/>
      <c r="C172" s="199"/>
      <c r="D172" s="202"/>
      <c r="E172" s="187"/>
      <c r="F172" s="190"/>
      <c r="G172" s="193"/>
      <c r="H172" s="181"/>
      <c r="I172" s="178"/>
      <c r="J172" s="181"/>
      <c r="K172" s="24"/>
      <c r="L172" s="24"/>
      <c r="M172" s="28"/>
      <c r="N172" s="26"/>
      <c r="O172" s="27">
        <f t="shared" si="209"/>
        <v>0</v>
      </c>
      <c r="P172" s="184"/>
      <c r="Q172" s="184"/>
      <c r="R172" s="184"/>
    </row>
    <row r="173" spans="1:18" x14ac:dyDescent="0.25">
      <c r="A173" s="179"/>
      <c r="B173" s="197"/>
      <c r="C173" s="200"/>
      <c r="D173" s="203"/>
      <c r="E173" s="188"/>
      <c r="F173" s="191"/>
      <c r="G173" s="194"/>
      <c r="H173" s="182"/>
      <c r="I173" s="179"/>
      <c r="J173" s="182"/>
      <c r="K173" s="24"/>
      <c r="L173" s="24"/>
      <c r="M173" s="25"/>
      <c r="N173" s="26"/>
      <c r="O173" s="27">
        <f t="shared" si="209"/>
        <v>0</v>
      </c>
      <c r="P173" s="185"/>
      <c r="Q173" s="185"/>
      <c r="R173" s="185"/>
    </row>
    <row r="174" spans="1:18" ht="60" x14ac:dyDescent="0.25">
      <c r="A174" s="177">
        <f t="shared" si="213"/>
        <v>33</v>
      </c>
      <c r="B174" s="195" t="s">
        <v>46</v>
      </c>
      <c r="C174" s="198" t="s">
        <v>52</v>
      </c>
      <c r="D174" s="201" t="s">
        <v>41</v>
      </c>
      <c r="E174" s="186">
        <v>8.4000000000000005E-2</v>
      </c>
      <c r="F174" s="189">
        <f t="shared" ref="F174" si="244">H174+J174+R174</f>
        <v>332.26381918170006</v>
      </c>
      <c r="G174" s="192"/>
      <c r="H174" s="180">
        <f t="shared" ref="H174" si="245">G174*$P$5/1000</f>
        <v>0</v>
      </c>
      <c r="I174" s="177"/>
      <c r="J174" s="180">
        <f t="shared" ref="J174" si="246">I174*$P$6/1000</f>
        <v>0</v>
      </c>
      <c r="K174" s="24" t="s">
        <v>248</v>
      </c>
      <c r="L174" s="24" t="s">
        <v>249</v>
      </c>
      <c r="M174" s="25">
        <v>1</v>
      </c>
      <c r="N174" s="26">
        <v>291.11099999999999</v>
      </c>
      <c r="O174" s="27">
        <f t="shared" si="209"/>
        <v>291.11099999999999</v>
      </c>
      <c r="P174" s="183">
        <f t="shared" ref="P174" si="247">E174*F174</f>
        <v>27.910160811262806</v>
      </c>
      <c r="Q174" s="183">
        <f t="shared" ref="Q174" si="248">SUM(O174:O177)</f>
        <v>291.11099999999999</v>
      </c>
      <c r="R174" s="183">
        <f t="shared" ref="R174" si="249">Q174*1.02*1.05*$R$11</f>
        <v>332.26381918170006</v>
      </c>
    </row>
    <row r="175" spans="1:18" x14ac:dyDescent="0.25">
      <c r="A175" s="178"/>
      <c r="B175" s="196"/>
      <c r="C175" s="199"/>
      <c r="D175" s="202"/>
      <c r="E175" s="187"/>
      <c r="F175" s="190"/>
      <c r="G175" s="193"/>
      <c r="H175" s="181"/>
      <c r="I175" s="178"/>
      <c r="J175" s="181"/>
      <c r="K175" s="24"/>
      <c r="L175" s="24"/>
      <c r="M175" s="25"/>
      <c r="N175" s="26"/>
      <c r="O175" s="27">
        <f t="shared" si="209"/>
        <v>0</v>
      </c>
      <c r="P175" s="184"/>
      <c r="Q175" s="184"/>
      <c r="R175" s="184"/>
    </row>
    <row r="176" spans="1:18" x14ac:dyDescent="0.25">
      <c r="A176" s="178"/>
      <c r="B176" s="196"/>
      <c r="C176" s="199"/>
      <c r="D176" s="202"/>
      <c r="E176" s="187"/>
      <c r="F176" s="190"/>
      <c r="G176" s="193"/>
      <c r="H176" s="181"/>
      <c r="I176" s="178"/>
      <c r="J176" s="181"/>
      <c r="K176" s="24"/>
      <c r="L176" s="24"/>
      <c r="M176" s="28"/>
      <c r="N176" s="26"/>
      <c r="O176" s="27">
        <f t="shared" si="209"/>
        <v>0</v>
      </c>
      <c r="P176" s="184"/>
      <c r="Q176" s="184"/>
      <c r="R176" s="184"/>
    </row>
    <row r="177" spans="1:18" x14ac:dyDescent="0.25">
      <c r="A177" s="179"/>
      <c r="B177" s="197"/>
      <c r="C177" s="200"/>
      <c r="D177" s="203"/>
      <c r="E177" s="188"/>
      <c r="F177" s="191"/>
      <c r="G177" s="194"/>
      <c r="H177" s="182"/>
      <c r="I177" s="179"/>
      <c r="J177" s="182"/>
      <c r="K177" s="24"/>
      <c r="L177" s="24"/>
      <c r="M177" s="25"/>
      <c r="N177" s="26"/>
      <c r="O177" s="27">
        <f t="shared" si="209"/>
        <v>0</v>
      </c>
      <c r="P177" s="185"/>
      <c r="Q177" s="185"/>
      <c r="R177" s="185"/>
    </row>
    <row r="178" spans="1:18" ht="135" x14ac:dyDescent="0.25">
      <c r="A178" s="177">
        <f t="shared" si="213"/>
        <v>34</v>
      </c>
      <c r="B178" s="195" t="s">
        <v>274</v>
      </c>
      <c r="C178" s="198" t="s">
        <v>273</v>
      </c>
      <c r="D178" s="201" t="s">
        <v>44</v>
      </c>
      <c r="E178" s="186">
        <v>12.32</v>
      </c>
      <c r="F178" s="189">
        <f t="shared" ref="F178" si="250">H178+J178+R178</f>
        <v>66.154397106968716</v>
      </c>
      <c r="G178" s="192">
        <v>7.85</v>
      </c>
      <c r="H178" s="180">
        <f t="shared" ref="H178" si="251">G178*$P$5/1000</f>
        <v>14.639936000000001</v>
      </c>
      <c r="I178" s="177">
        <v>1.1200000000000001</v>
      </c>
      <c r="J178" s="180">
        <f t="shared" ref="J178" si="252">I178*$P$6/1000</f>
        <v>2.6885712000000002</v>
      </c>
      <c r="K178" s="24" t="s">
        <v>271</v>
      </c>
      <c r="L178" s="24" t="s">
        <v>30</v>
      </c>
      <c r="M178" s="25">
        <v>1.0149999999999999</v>
      </c>
      <c r="N178" s="26">
        <v>27.016999999999999</v>
      </c>
      <c r="O178" s="27">
        <f t="shared" si="209"/>
        <v>27.422254999999996</v>
      </c>
      <c r="P178" s="183">
        <f t="shared" ref="P178" si="253">E178*F178</f>
        <v>815.02217235785463</v>
      </c>
      <c r="Q178" s="183">
        <f t="shared" ref="Q178" si="254">SUM(O178:O181)</f>
        <v>42.778517599999994</v>
      </c>
      <c r="R178" s="183">
        <f t="shared" ref="R178" si="255">Q178*1.02*1.05*$R$11</f>
        <v>48.825889906968719</v>
      </c>
    </row>
    <row r="179" spans="1:18" x14ac:dyDescent="0.25">
      <c r="A179" s="178"/>
      <c r="B179" s="196"/>
      <c r="C179" s="199"/>
      <c r="D179" s="202"/>
      <c r="E179" s="187"/>
      <c r="F179" s="190"/>
      <c r="G179" s="193"/>
      <c r="H179" s="181"/>
      <c r="I179" s="178"/>
      <c r="J179" s="181"/>
      <c r="K179" s="24" t="s">
        <v>242</v>
      </c>
      <c r="L179" s="24" t="s">
        <v>245</v>
      </c>
      <c r="M179" s="25">
        <v>2.9</v>
      </c>
      <c r="N179" s="26">
        <v>2.9</v>
      </c>
      <c r="O179" s="27">
        <f t="shared" si="209"/>
        <v>8.41</v>
      </c>
      <c r="P179" s="184"/>
      <c r="Q179" s="184"/>
      <c r="R179" s="184"/>
    </row>
    <row r="180" spans="1:18" x14ac:dyDescent="0.25">
      <c r="A180" s="178"/>
      <c r="B180" s="196"/>
      <c r="C180" s="199"/>
      <c r="D180" s="202"/>
      <c r="E180" s="187"/>
      <c r="F180" s="190"/>
      <c r="G180" s="193"/>
      <c r="H180" s="181"/>
      <c r="I180" s="178"/>
      <c r="J180" s="181"/>
      <c r="K180" s="24" t="s">
        <v>243</v>
      </c>
      <c r="L180" s="24" t="s">
        <v>30</v>
      </c>
      <c r="M180" s="28">
        <v>3.78E-2</v>
      </c>
      <c r="N180" s="26">
        <v>122.917</v>
      </c>
      <c r="O180" s="27">
        <f t="shared" si="209"/>
        <v>4.6462626</v>
      </c>
      <c r="P180" s="184"/>
      <c r="Q180" s="184"/>
      <c r="R180" s="184"/>
    </row>
    <row r="181" spans="1:18" x14ac:dyDescent="0.25">
      <c r="A181" s="179"/>
      <c r="B181" s="197"/>
      <c r="C181" s="200"/>
      <c r="D181" s="203"/>
      <c r="E181" s="188"/>
      <c r="F181" s="191"/>
      <c r="G181" s="194"/>
      <c r="H181" s="182"/>
      <c r="I181" s="179"/>
      <c r="J181" s="182"/>
      <c r="K181" s="24" t="s">
        <v>269</v>
      </c>
      <c r="L181" s="24" t="s">
        <v>228</v>
      </c>
      <c r="M181" s="25">
        <v>2.2999999999999998</v>
      </c>
      <c r="N181" s="26">
        <v>1</v>
      </c>
      <c r="O181" s="27">
        <f t="shared" si="209"/>
        <v>2.2999999999999998</v>
      </c>
      <c r="P181" s="185"/>
      <c r="Q181" s="185"/>
      <c r="R181" s="185"/>
    </row>
    <row r="182" spans="1:18" ht="30" x14ac:dyDescent="0.25">
      <c r="A182" s="177">
        <f t="shared" si="213"/>
        <v>35</v>
      </c>
      <c r="B182" s="195" t="s">
        <v>46</v>
      </c>
      <c r="C182" s="198" t="s">
        <v>47</v>
      </c>
      <c r="D182" s="201" t="s">
        <v>41</v>
      </c>
      <c r="E182" s="186">
        <v>0.41399999999999998</v>
      </c>
      <c r="F182" s="189">
        <f t="shared" ref="F182" si="256">H182+J182+R182</f>
        <v>332.26381918170006</v>
      </c>
      <c r="G182" s="192"/>
      <c r="H182" s="180">
        <f t="shared" ref="H182" si="257">G182*$P$5/1000</f>
        <v>0</v>
      </c>
      <c r="I182" s="177"/>
      <c r="J182" s="180">
        <f t="shared" ref="J182" si="258">I182*$P$6/1000</f>
        <v>0</v>
      </c>
      <c r="K182" s="24" t="s">
        <v>248</v>
      </c>
      <c r="L182" s="24" t="s">
        <v>249</v>
      </c>
      <c r="M182" s="25">
        <v>1</v>
      </c>
      <c r="N182" s="26">
        <v>291.11099999999999</v>
      </c>
      <c r="O182" s="27">
        <f t="shared" si="209"/>
        <v>291.11099999999999</v>
      </c>
      <c r="P182" s="183">
        <f t="shared" ref="P182" si="259">E182*F182</f>
        <v>137.55722114122381</v>
      </c>
      <c r="Q182" s="183">
        <f t="shared" ref="Q182" si="260">SUM(O182:O185)</f>
        <v>291.11099999999999</v>
      </c>
      <c r="R182" s="183">
        <f t="shared" ref="R182" si="261">Q182*1.02*1.05*$R$11</f>
        <v>332.26381918170006</v>
      </c>
    </row>
    <row r="183" spans="1:18" x14ac:dyDescent="0.25">
      <c r="A183" s="178"/>
      <c r="B183" s="196"/>
      <c r="C183" s="199"/>
      <c r="D183" s="202"/>
      <c r="E183" s="187"/>
      <c r="F183" s="190"/>
      <c r="G183" s="193"/>
      <c r="H183" s="181"/>
      <c r="I183" s="178"/>
      <c r="J183" s="181"/>
      <c r="K183" s="24"/>
      <c r="L183" s="24"/>
      <c r="M183" s="25"/>
      <c r="N183" s="26"/>
      <c r="O183" s="27">
        <f t="shared" si="209"/>
        <v>0</v>
      </c>
      <c r="P183" s="184"/>
      <c r="Q183" s="184"/>
      <c r="R183" s="184"/>
    </row>
    <row r="184" spans="1:18" x14ac:dyDescent="0.25">
      <c r="A184" s="178"/>
      <c r="B184" s="196"/>
      <c r="C184" s="199"/>
      <c r="D184" s="202"/>
      <c r="E184" s="187"/>
      <c r="F184" s="190"/>
      <c r="G184" s="193"/>
      <c r="H184" s="181"/>
      <c r="I184" s="178"/>
      <c r="J184" s="181"/>
      <c r="K184" s="24"/>
      <c r="L184" s="24"/>
      <c r="M184" s="28"/>
      <c r="N184" s="26"/>
      <c r="O184" s="27">
        <f t="shared" si="209"/>
        <v>0</v>
      </c>
      <c r="P184" s="184"/>
      <c r="Q184" s="184"/>
      <c r="R184" s="184"/>
    </row>
    <row r="185" spans="1:18" x14ac:dyDescent="0.25">
      <c r="A185" s="179"/>
      <c r="B185" s="197"/>
      <c r="C185" s="200"/>
      <c r="D185" s="203"/>
      <c r="E185" s="188"/>
      <c r="F185" s="191"/>
      <c r="G185" s="194"/>
      <c r="H185" s="182"/>
      <c r="I185" s="179"/>
      <c r="J185" s="182"/>
      <c r="K185" s="24"/>
      <c r="L185" s="24"/>
      <c r="M185" s="25"/>
      <c r="N185" s="26"/>
      <c r="O185" s="27">
        <f t="shared" si="209"/>
        <v>0</v>
      </c>
      <c r="P185" s="185"/>
      <c r="Q185" s="185"/>
      <c r="R185" s="185"/>
    </row>
    <row r="186" spans="1:18" ht="30" x14ac:dyDescent="0.25">
      <c r="A186" s="177">
        <f t="shared" si="213"/>
        <v>36</v>
      </c>
      <c r="B186" s="195" t="s">
        <v>46</v>
      </c>
      <c r="C186" s="198" t="s">
        <v>48</v>
      </c>
      <c r="D186" s="201" t="s">
        <v>41</v>
      </c>
      <c r="E186" s="186">
        <v>0.17449999999999999</v>
      </c>
      <c r="F186" s="189">
        <f t="shared" ref="F186" si="262">H186+J186+R186</f>
        <v>332.89841795490003</v>
      </c>
      <c r="G186" s="192"/>
      <c r="H186" s="180">
        <f t="shared" ref="H186" si="263">G186*$P$5/1000</f>
        <v>0</v>
      </c>
      <c r="I186" s="177"/>
      <c r="J186" s="180">
        <f t="shared" ref="J186" si="264">I186*$P$6/1000</f>
        <v>0</v>
      </c>
      <c r="K186" s="24" t="s">
        <v>248</v>
      </c>
      <c r="L186" s="24" t="s">
        <v>249</v>
      </c>
      <c r="M186" s="25">
        <v>1</v>
      </c>
      <c r="N186" s="26">
        <v>291.66699999999997</v>
      </c>
      <c r="O186" s="27">
        <f t="shared" si="209"/>
        <v>291.66699999999997</v>
      </c>
      <c r="P186" s="183">
        <f t="shared" ref="P186" si="265">E186*F186</f>
        <v>58.090773933130052</v>
      </c>
      <c r="Q186" s="183">
        <f t="shared" ref="Q186" si="266">SUM(O186:O189)</f>
        <v>291.66699999999997</v>
      </c>
      <c r="R186" s="183">
        <f t="shared" ref="R186" si="267">Q186*1.02*1.05*$R$11</f>
        <v>332.89841795490003</v>
      </c>
    </row>
    <row r="187" spans="1:18" x14ac:dyDescent="0.25">
      <c r="A187" s="178"/>
      <c r="B187" s="196"/>
      <c r="C187" s="199"/>
      <c r="D187" s="202"/>
      <c r="E187" s="187"/>
      <c r="F187" s="190"/>
      <c r="G187" s="193"/>
      <c r="H187" s="181"/>
      <c r="I187" s="178"/>
      <c r="J187" s="181"/>
      <c r="K187" s="24"/>
      <c r="L187" s="24"/>
      <c r="M187" s="25"/>
      <c r="N187" s="26"/>
      <c r="O187" s="27">
        <f t="shared" si="209"/>
        <v>0</v>
      </c>
      <c r="P187" s="184"/>
      <c r="Q187" s="184"/>
      <c r="R187" s="184"/>
    </row>
    <row r="188" spans="1:18" x14ac:dyDescent="0.25">
      <c r="A188" s="178"/>
      <c r="B188" s="196"/>
      <c r="C188" s="199"/>
      <c r="D188" s="202"/>
      <c r="E188" s="187"/>
      <c r="F188" s="190"/>
      <c r="G188" s="193"/>
      <c r="H188" s="181"/>
      <c r="I188" s="178"/>
      <c r="J188" s="181"/>
      <c r="K188" s="24"/>
      <c r="L188" s="24"/>
      <c r="M188" s="28"/>
      <c r="N188" s="26"/>
      <c r="O188" s="27">
        <f t="shared" si="209"/>
        <v>0</v>
      </c>
      <c r="P188" s="184"/>
      <c r="Q188" s="184"/>
      <c r="R188" s="184"/>
    </row>
    <row r="189" spans="1:18" x14ac:dyDescent="0.25">
      <c r="A189" s="179"/>
      <c r="B189" s="197"/>
      <c r="C189" s="200"/>
      <c r="D189" s="203"/>
      <c r="E189" s="188"/>
      <c r="F189" s="191"/>
      <c r="G189" s="194"/>
      <c r="H189" s="182"/>
      <c r="I189" s="179"/>
      <c r="J189" s="182"/>
      <c r="K189" s="24"/>
      <c r="L189" s="24"/>
      <c r="M189" s="25"/>
      <c r="N189" s="26"/>
      <c r="O189" s="27">
        <f t="shared" si="209"/>
        <v>0</v>
      </c>
      <c r="P189" s="185"/>
      <c r="Q189" s="185"/>
      <c r="R189" s="185"/>
    </row>
    <row r="190" spans="1:18" ht="135" x14ac:dyDescent="0.25">
      <c r="A190" s="177">
        <f t="shared" si="213"/>
        <v>37</v>
      </c>
      <c r="B190" s="195" t="s">
        <v>267</v>
      </c>
      <c r="C190" s="198" t="s">
        <v>275</v>
      </c>
      <c r="D190" s="201" t="s">
        <v>44</v>
      </c>
      <c r="E190" s="186">
        <v>4.55</v>
      </c>
      <c r="F190" s="189">
        <f t="shared" ref="F190" si="268">H190+J190+R190</f>
        <v>53.807318966374353</v>
      </c>
      <c r="G190" s="192">
        <v>4.6100000000000003</v>
      </c>
      <c r="H190" s="180">
        <f t="shared" ref="H190" si="269">G190*$P$5/1000</f>
        <v>8.5974656000000014</v>
      </c>
      <c r="I190" s="177">
        <v>0.81</v>
      </c>
      <c r="J190" s="180">
        <f t="shared" ref="J190" si="270">I190*$P$6/1000</f>
        <v>1.9444131000000002</v>
      </c>
      <c r="K190" s="24" t="s">
        <v>254</v>
      </c>
      <c r="L190" s="24" t="s">
        <v>30</v>
      </c>
      <c r="M190" s="25">
        <v>1.0149999999999999</v>
      </c>
      <c r="N190" s="26">
        <v>29</v>
      </c>
      <c r="O190" s="27">
        <f t="shared" si="209"/>
        <v>29.434999999999999</v>
      </c>
      <c r="P190" s="183">
        <f t="shared" ref="P190" si="271">E190*F190</f>
        <v>244.8233012970033</v>
      </c>
      <c r="Q190" s="183">
        <f t="shared" ref="Q190" si="272">SUM(O190:O193)</f>
        <v>37.906762200000003</v>
      </c>
      <c r="R190" s="183">
        <f t="shared" ref="R190" si="273">Q190*1.02*1.05*$R$11</f>
        <v>43.265440266374348</v>
      </c>
    </row>
    <row r="191" spans="1:18" x14ac:dyDescent="0.25">
      <c r="A191" s="178"/>
      <c r="B191" s="196"/>
      <c r="C191" s="199"/>
      <c r="D191" s="202"/>
      <c r="E191" s="187"/>
      <c r="F191" s="190"/>
      <c r="G191" s="193"/>
      <c r="H191" s="181"/>
      <c r="I191" s="178"/>
      <c r="J191" s="181"/>
      <c r="K191" s="24" t="s">
        <v>242</v>
      </c>
      <c r="L191" s="24" t="s">
        <v>245</v>
      </c>
      <c r="M191" s="25">
        <v>1.37</v>
      </c>
      <c r="N191" s="26">
        <v>2.9</v>
      </c>
      <c r="O191" s="27">
        <f t="shared" si="209"/>
        <v>3.9730000000000003</v>
      </c>
      <c r="P191" s="184"/>
      <c r="Q191" s="184"/>
      <c r="R191" s="184"/>
    </row>
    <row r="192" spans="1:18" x14ac:dyDescent="0.25">
      <c r="A192" s="178"/>
      <c r="B192" s="196"/>
      <c r="C192" s="199"/>
      <c r="D192" s="202"/>
      <c r="E192" s="187"/>
      <c r="F192" s="190"/>
      <c r="G192" s="193"/>
      <c r="H192" s="181"/>
      <c r="I192" s="178"/>
      <c r="J192" s="181"/>
      <c r="K192" s="24" t="s">
        <v>243</v>
      </c>
      <c r="L192" s="24" t="s">
        <v>30</v>
      </c>
      <c r="M192" s="28">
        <v>3.6600000000000001E-2</v>
      </c>
      <c r="N192" s="26">
        <v>122.917</v>
      </c>
      <c r="O192" s="27">
        <f t="shared" si="209"/>
        <v>4.4987621999999998</v>
      </c>
      <c r="P192" s="184"/>
      <c r="Q192" s="184"/>
      <c r="R192" s="184"/>
    </row>
    <row r="193" spans="1:18" x14ac:dyDescent="0.25">
      <c r="A193" s="179"/>
      <c r="B193" s="197"/>
      <c r="C193" s="200"/>
      <c r="D193" s="203"/>
      <c r="E193" s="188"/>
      <c r="F193" s="191"/>
      <c r="G193" s="194"/>
      <c r="H193" s="182"/>
      <c r="I193" s="179"/>
      <c r="J193" s="182"/>
      <c r="K193" s="24"/>
      <c r="L193" s="24"/>
      <c r="M193" s="25"/>
      <c r="N193" s="26"/>
      <c r="O193" s="27">
        <f t="shared" si="209"/>
        <v>0</v>
      </c>
      <c r="P193" s="185"/>
      <c r="Q193" s="185"/>
      <c r="R193" s="185"/>
    </row>
    <row r="194" spans="1:18" ht="135" x14ac:dyDescent="0.25">
      <c r="A194" s="177">
        <f t="shared" si="213"/>
        <v>38</v>
      </c>
      <c r="B194" s="195" t="s">
        <v>267</v>
      </c>
      <c r="C194" s="198" t="s">
        <v>276</v>
      </c>
      <c r="D194" s="201" t="s">
        <v>44</v>
      </c>
      <c r="E194" s="186">
        <v>1</v>
      </c>
      <c r="F194" s="189">
        <f t="shared" ref="F194" si="274">H194+J194+R194</f>
        <v>51.510042873272837</v>
      </c>
      <c r="G194" s="192">
        <v>4.6100000000000003</v>
      </c>
      <c r="H194" s="180">
        <f t="shared" ref="H194" si="275">G194*$P$5/1000</f>
        <v>8.5974656000000014</v>
      </c>
      <c r="I194" s="177">
        <v>0.81</v>
      </c>
      <c r="J194" s="180">
        <f t="shared" ref="J194" si="276">I194*$P$6/1000</f>
        <v>1.9444131000000002</v>
      </c>
      <c r="K194" s="24" t="s">
        <v>271</v>
      </c>
      <c r="L194" s="24" t="s">
        <v>30</v>
      </c>
      <c r="M194" s="25">
        <v>1.0149999999999999</v>
      </c>
      <c r="N194" s="26">
        <v>27.016999999999999</v>
      </c>
      <c r="O194" s="27">
        <f t="shared" si="209"/>
        <v>27.422254999999996</v>
      </c>
      <c r="P194" s="183">
        <f t="shared" ref="P194" si="277">E194*F194</f>
        <v>51.510042873272837</v>
      </c>
      <c r="Q194" s="183">
        <f t="shared" ref="Q194" si="278">SUM(O194:O197)</f>
        <v>35.894017199999993</v>
      </c>
      <c r="R194" s="183">
        <f t="shared" ref="R194" si="279">Q194*1.02*1.05*$R$11</f>
        <v>40.968164173272839</v>
      </c>
    </row>
    <row r="195" spans="1:18" x14ac:dyDescent="0.25">
      <c r="A195" s="178"/>
      <c r="B195" s="196"/>
      <c r="C195" s="199"/>
      <c r="D195" s="202"/>
      <c r="E195" s="187"/>
      <c r="F195" s="190"/>
      <c r="G195" s="193"/>
      <c r="H195" s="181"/>
      <c r="I195" s="178"/>
      <c r="J195" s="181"/>
      <c r="K195" s="24" t="s">
        <v>242</v>
      </c>
      <c r="L195" s="24" t="s">
        <v>245</v>
      </c>
      <c r="M195" s="25">
        <v>1.37</v>
      </c>
      <c r="N195" s="26">
        <v>2.9</v>
      </c>
      <c r="O195" s="27">
        <f t="shared" si="209"/>
        <v>3.9730000000000003</v>
      </c>
      <c r="P195" s="184"/>
      <c r="Q195" s="184"/>
      <c r="R195" s="184"/>
    </row>
    <row r="196" spans="1:18" x14ac:dyDescent="0.25">
      <c r="A196" s="178"/>
      <c r="B196" s="196"/>
      <c r="C196" s="199"/>
      <c r="D196" s="202"/>
      <c r="E196" s="187"/>
      <c r="F196" s="190"/>
      <c r="G196" s="193"/>
      <c r="H196" s="181"/>
      <c r="I196" s="178"/>
      <c r="J196" s="181"/>
      <c r="K196" s="24" t="s">
        <v>243</v>
      </c>
      <c r="L196" s="24" t="s">
        <v>30</v>
      </c>
      <c r="M196" s="28">
        <v>3.6600000000000001E-2</v>
      </c>
      <c r="N196" s="26">
        <v>122.917</v>
      </c>
      <c r="O196" s="27">
        <f t="shared" si="209"/>
        <v>4.4987621999999998</v>
      </c>
      <c r="P196" s="184"/>
      <c r="Q196" s="184"/>
      <c r="R196" s="184"/>
    </row>
    <row r="197" spans="1:18" x14ac:dyDescent="0.25">
      <c r="A197" s="179"/>
      <c r="B197" s="197"/>
      <c r="C197" s="200"/>
      <c r="D197" s="203"/>
      <c r="E197" s="188"/>
      <c r="F197" s="191"/>
      <c r="G197" s="194"/>
      <c r="H197" s="182"/>
      <c r="I197" s="179"/>
      <c r="J197" s="182"/>
      <c r="K197" s="24"/>
      <c r="L197" s="24"/>
      <c r="M197" s="25"/>
      <c r="N197" s="26"/>
      <c r="O197" s="27">
        <f t="shared" si="209"/>
        <v>0</v>
      </c>
      <c r="P197" s="185"/>
      <c r="Q197" s="185"/>
      <c r="R197" s="185"/>
    </row>
    <row r="198" spans="1:18" ht="30" x14ac:dyDescent="0.25">
      <c r="A198" s="177">
        <f t="shared" si="213"/>
        <v>39</v>
      </c>
      <c r="B198" s="195" t="s">
        <v>46</v>
      </c>
      <c r="C198" s="198" t="s">
        <v>47</v>
      </c>
      <c r="D198" s="201" t="s">
        <v>41</v>
      </c>
      <c r="E198" s="186">
        <v>0.44309999999999999</v>
      </c>
      <c r="F198" s="189">
        <f t="shared" ref="F198" si="280">H198+J198+R198</f>
        <v>332.26381918170006</v>
      </c>
      <c r="G198" s="192"/>
      <c r="H198" s="180">
        <f t="shared" ref="H198" si="281">G198*$P$5/1000</f>
        <v>0</v>
      </c>
      <c r="I198" s="177"/>
      <c r="J198" s="180">
        <f t="shared" ref="J198" si="282">I198*$P$6/1000</f>
        <v>0</v>
      </c>
      <c r="K198" s="24" t="s">
        <v>248</v>
      </c>
      <c r="L198" s="24" t="s">
        <v>249</v>
      </c>
      <c r="M198" s="25">
        <v>1</v>
      </c>
      <c r="N198" s="26">
        <v>291.11099999999999</v>
      </c>
      <c r="O198" s="27">
        <f t="shared" si="209"/>
        <v>291.11099999999999</v>
      </c>
      <c r="P198" s="183">
        <f t="shared" ref="P198" si="283">E198*F198</f>
        <v>147.2260982794113</v>
      </c>
      <c r="Q198" s="183">
        <f t="shared" ref="Q198" si="284">SUM(O198:O201)</f>
        <v>291.11099999999999</v>
      </c>
      <c r="R198" s="183">
        <f t="shared" ref="R198" si="285">Q198*1.02*1.05*$R$11</f>
        <v>332.26381918170006</v>
      </c>
    </row>
    <row r="199" spans="1:18" x14ac:dyDescent="0.25">
      <c r="A199" s="178"/>
      <c r="B199" s="196"/>
      <c r="C199" s="199"/>
      <c r="D199" s="202"/>
      <c r="E199" s="187"/>
      <c r="F199" s="190"/>
      <c r="G199" s="193"/>
      <c r="H199" s="181"/>
      <c r="I199" s="178"/>
      <c r="J199" s="181"/>
      <c r="K199" s="24"/>
      <c r="L199" s="24"/>
      <c r="M199" s="25"/>
      <c r="N199" s="26"/>
      <c r="O199" s="27">
        <f t="shared" si="209"/>
        <v>0</v>
      </c>
      <c r="P199" s="184"/>
      <c r="Q199" s="184"/>
      <c r="R199" s="184"/>
    </row>
    <row r="200" spans="1:18" x14ac:dyDescent="0.25">
      <c r="A200" s="178"/>
      <c r="B200" s="196"/>
      <c r="C200" s="199"/>
      <c r="D200" s="202"/>
      <c r="E200" s="187"/>
      <c r="F200" s="190"/>
      <c r="G200" s="193"/>
      <c r="H200" s="181"/>
      <c r="I200" s="178"/>
      <c r="J200" s="181"/>
      <c r="K200" s="24"/>
      <c r="L200" s="24"/>
      <c r="M200" s="28"/>
      <c r="N200" s="26"/>
      <c r="O200" s="27">
        <f t="shared" si="209"/>
        <v>0</v>
      </c>
      <c r="P200" s="184"/>
      <c r="Q200" s="184"/>
      <c r="R200" s="184"/>
    </row>
    <row r="201" spans="1:18" x14ac:dyDescent="0.25">
      <c r="A201" s="179"/>
      <c r="B201" s="197"/>
      <c r="C201" s="200"/>
      <c r="D201" s="203"/>
      <c r="E201" s="188"/>
      <c r="F201" s="191"/>
      <c r="G201" s="194"/>
      <c r="H201" s="182"/>
      <c r="I201" s="179"/>
      <c r="J201" s="182"/>
      <c r="K201" s="24"/>
      <c r="L201" s="24"/>
      <c r="M201" s="25"/>
      <c r="N201" s="26"/>
      <c r="O201" s="27">
        <f t="shared" si="209"/>
        <v>0</v>
      </c>
      <c r="P201" s="185"/>
      <c r="Q201" s="185"/>
      <c r="R201" s="185"/>
    </row>
    <row r="202" spans="1:18" ht="30" x14ac:dyDescent="0.25">
      <c r="A202" s="177">
        <f t="shared" si="213"/>
        <v>40</v>
      </c>
      <c r="B202" s="195" t="s">
        <v>46</v>
      </c>
      <c r="C202" s="198" t="s">
        <v>48</v>
      </c>
      <c r="D202" s="201" t="s">
        <v>41</v>
      </c>
      <c r="E202" s="186">
        <v>9.3799999999999994E-2</v>
      </c>
      <c r="F202" s="189">
        <f t="shared" ref="F202" si="286">H202+J202+R202</f>
        <v>332.89841795490003</v>
      </c>
      <c r="G202" s="192"/>
      <c r="H202" s="180">
        <f t="shared" ref="H202" si="287">G202*$P$5/1000</f>
        <v>0</v>
      </c>
      <c r="I202" s="177"/>
      <c r="J202" s="180">
        <f t="shared" ref="J202" si="288">I202*$P$6/1000</f>
        <v>0</v>
      </c>
      <c r="K202" s="24" t="s">
        <v>248</v>
      </c>
      <c r="L202" s="24" t="s">
        <v>249</v>
      </c>
      <c r="M202" s="25">
        <v>1</v>
      </c>
      <c r="N202" s="26">
        <v>291.66699999999997</v>
      </c>
      <c r="O202" s="27">
        <f t="shared" si="209"/>
        <v>291.66699999999997</v>
      </c>
      <c r="P202" s="183">
        <f t="shared" ref="P202" si="289">E202*F202</f>
        <v>31.225871604169619</v>
      </c>
      <c r="Q202" s="183">
        <f t="shared" ref="Q202" si="290">SUM(O202:O205)</f>
        <v>291.66699999999997</v>
      </c>
      <c r="R202" s="183">
        <f t="shared" ref="R202" si="291">Q202*1.02*1.05*$R$11</f>
        <v>332.89841795490003</v>
      </c>
    </row>
    <row r="203" spans="1:18" x14ac:dyDescent="0.25">
      <c r="A203" s="178"/>
      <c r="B203" s="196"/>
      <c r="C203" s="199"/>
      <c r="D203" s="202"/>
      <c r="E203" s="187"/>
      <c r="F203" s="190"/>
      <c r="G203" s="193"/>
      <c r="H203" s="181"/>
      <c r="I203" s="178"/>
      <c r="J203" s="181"/>
      <c r="K203" s="24"/>
      <c r="L203" s="24"/>
      <c r="M203" s="25"/>
      <c r="N203" s="26"/>
      <c r="O203" s="27">
        <f t="shared" si="209"/>
        <v>0</v>
      </c>
      <c r="P203" s="184"/>
      <c r="Q203" s="184"/>
      <c r="R203" s="184"/>
    </row>
    <row r="204" spans="1:18" x14ac:dyDescent="0.25">
      <c r="A204" s="178"/>
      <c r="B204" s="196"/>
      <c r="C204" s="199"/>
      <c r="D204" s="202"/>
      <c r="E204" s="187"/>
      <c r="F204" s="190"/>
      <c r="G204" s="193"/>
      <c r="H204" s="181"/>
      <c r="I204" s="178"/>
      <c r="J204" s="181"/>
      <c r="K204" s="24"/>
      <c r="L204" s="24"/>
      <c r="M204" s="28"/>
      <c r="N204" s="26"/>
      <c r="O204" s="27">
        <f t="shared" si="209"/>
        <v>0</v>
      </c>
      <c r="P204" s="184"/>
      <c r="Q204" s="184"/>
      <c r="R204" s="184"/>
    </row>
    <row r="205" spans="1:18" x14ac:dyDescent="0.25">
      <c r="A205" s="179"/>
      <c r="B205" s="197"/>
      <c r="C205" s="200"/>
      <c r="D205" s="203"/>
      <c r="E205" s="188"/>
      <c r="F205" s="191"/>
      <c r="G205" s="194"/>
      <c r="H205" s="182"/>
      <c r="I205" s="179"/>
      <c r="J205" s="182"/>
      <c r="K205" s="24"/>
      <c r="L205" s="24"/>
      <c r="M205" s="25"/>
      <c r="N205" s="26"/>
      <c r="O205" s="27">
        <f t="shared" si="209"/>
        <v>0</v>
      </c>
      <c r="P205" s="185"/>
      <c r="Q205" s="185"/>
      <c r="R205" s="185"/>
    </row>
    <row r="206" spans="1:18" ht="120" x14ac:dyDescent="0.25">
      <c r="A206" s="177">
        <f t="shared" si="213"/>
        <v>41</v>
      </c>
      <c r="B206" s="195" t="s">
        <v>53</v>
      </c>
      <c r="C206" s="198" t="s">
        <v>277</v>
      </c>
      <c r="D206" s="201" t="s">
        <v>41</v>
      </c>
      <c r="E206" s="186">
        <v>6.5000000000000002E-2</v>
      </c>
      <c r="F206" s="189">
        <f t="shared" ref="F206" si="292">H206+J206+R206</f>
        <v>799.8731774188999</v>
      </c>
      <c r="G206" s="192">
        <v>35.9</v>
      </c>
      <c r="H206" s="180">
        <f t="shared" ref="H206" si="293">G206*$P$5/1000</f>
        <v>66.952063999999993</v>
      </c>
      <c r="I206" s="177">
        <v>0.17</v>
      </c>
      <c r="J206" s="180">
        <f t="shared" ref="J206" si="294">I206*$P$6/1000</f>
        <v>0.40808670000000008</v>
      </c>
      <c r="K206" s="24" t="s">
        <v>262</v>
      </c>
      <c r="L206" s="24" t="s">
        <v>249</v>
      </c>
      <c r="M206" s="25">
        <v>1</v>
      </c>
      <c r="N206" s="26">
        <v>350</v>
      </c>
      <c r="O206" s="27">
        <f t="shared" si="209"/>
        <v>350</v>
      </c>
      <c r="P206" s="183">
        <f t="shared" ref="P206" si="295">E206*F206</f>
        <v>51.991756532228493</v>
      </c>
      <c r="Q206" s="183">
        <f t="shared" ref="Q206" si="296">SUM(O206:O209)</f>
        <v>641.78699999999992</v>
      </c>
      <c r="R206" s="183">
        <f t="shared" ref="R206" si="297">Q206*1.02*1.05*$R$11</f>
        <v>732.51302671889994</v>
      </c>
    </row>
    <row r="207" spans="1:18" x14ac:dyDescent="0.25">
      <c r="A207" s="178"/>
      <c r="B207" s="196"/>
      <c r="C207" s="199"/>
      <c r="D207" s="202"/>
      <c r="E207" s="187"/>
      <c r="F207" s="190"/>
      <c r="G207" s="193"/>
      <c r="H207" s="181"/>
      <c r="I207" s="178"/>
      <c r="J207" s="181"/>
      <c r="K207" s="24" t="s">
        <v>248</v>
      </c>
      <c r="L207" s="24" t="s">
        <v>249</v>
      </c>
      <c r="M207" s="25">
        <v>1</v>
      </c>
      <c r="N207" s="26">
        <v>291.66699999999997</v>
      </c>
      <c r="O207" s="27">
        <f t="shared" si="209"/>
        <v>291.66699999999997</v>
      </c>
      <c r="P207" s="184"/>
      <c r="Q207" s="184"/>
      <c r="R207" s="184"/>
    </row>
    <row r="208" spans="1:18" x14ac:dyDescent="0.25">
      <c r="A208" s="178"/>
      <c r="B208" s="196"/>
      <c r="C208" s="199"/>
      <c r="D208" s="202"/>
      <c r="E208" s="187"/>
      <c r="F208" s="190"/>
      <c r="G208" s="193"/>
      <c r="H208" s="181"/>
      <c r="I208" s="178"/>
      <c r="J208" s="181"/>
      <c r="K208" s="24" t="s">
        <v>269</v>
      </c>
      <c r="L208" s="24" t="s">
        <v>228</v>
      </c>
      <c r="M208" s="28">
        <v>0.12</v>
      </c>
      <c r="N208" s="26">
        <v>1</v>
      </c>
      <c r="O208" s="27">
        <f t="shared" si="209"/>
        <v>0.12</v>
      </c>
      <c r="P208" s="184"/>
      <c r="Q208" s="184"/>
      <c r="R208" s="184"/>
    </row>
    <row r="209" spans="1:18" x14ac:dyDescent="0.25">
      <c r="A209" s="179"/>
      <c r="B209" s="197"/>
      <c r="C209" s="200"/>
      <c r="D209" s="203"/>
      <c r="E209" s="188"/>
      <c r="F209" s="191"/>
      <c r="G209" s="194"/>
      <c r="H209" s="182"/>
      <c r="I209" s="179"/>
      <c r="J209" s="182"/>
      <c r="K209" s="24"/>
      <c r="L209" s="24"/>
      <c r="M209" s="25"/>
      <c r="N209" s="26"/>
      <c r="O209" s="27">
        <f t="shared" si="209"/>
        <v>0</v>
      </c>
      <c r="P209" s="185"/>
      <c r="Q209" s="185"/>
      <c r="R209" s="185"/>
    </row>
    <row r="210" spans="1:18" ht="30" x14ac:dyDescent="0.25">
      <c r="A210" s="177">
        <f t="shared" si="213"/>
        <v>42</v>
      </c>
      <c r="B210" s="195" t="s">
        <v>54</v>
      </c>
      <c r="C210" s="198" t="s">
        <v>55</v>
      </c>
      <c r="D210" s="201" t="s">
        <v>41</v>
      </c>
      <c r="E210" s="186">
        <v>6.5000000000000002E-2</v>
      </c>
      <c r="F210" s="189">
        <f t="shared" ref="F210" si="298">H210+J210+R210</f>
        <v>39.639068534000003</v>
      </c>
      <c r="G210" s="192">
        <v>3.26</v>
      </c>
      <c r="H210" s="180">
        <f t="shared" ref="H210" si="299">G210*$P$5/1000</f>
        <v>6.0797695999999997</v>
      </c>
      <c r="I210" s="177">
        <v>13.4</v>
      </c>
      <c r="J210" s="180">
        <f t="shared" ref="J210" si="300">I210*$P$6/1000</f>
        <v>32.166834000000001</v>
      </c>
      <c r="K210" s="24" t="s">
        <v>278</v>
      </c>
      <c r="L210" s="24" t="s">
        <v>228</v>
      </c>
      <c r="M210" s="25">
        <v>1</v>
      </c>
      <c r="N210" s="26">
        <v>1.22</v>
      </c>
      <c r="O210" s="27">
        <f t="shared" si="209"/>
        <v>1.22</v>
      </c>
      <c r="P210" s="183">
        <f t="shared" ref="P210" si="301">E210*F210</f>
        <v>2.5765394547100002</v>
      </c>
      <c r="Q210" s="183">
        <f t="shared" ref="Q210" si="302">SUM(O210:O213)</f>
        <v>1.22</v>
      </c>
      <c r="R210" s="183">
        <f t="shared" ref="R210" si="303">Q210*1.02*1.05*$R$11</f>
        <v>1.3924649339999999</v>
      </c>
    </row>
    <row r="211" spans="1:18" x14ac:dyDescent="0.25">
      <c r="A211" s="178"/>
      <c r="B211" s="196"/>
      <c r="C211" s="199"/>
      <c r="D211" s="202"/>
      <c r="E211" s="187"/>
      <c r="F211" s="190"/>
      <c r="G211" s="193"/>
      <c r="H211" s="181"/>
      <c r="I211" s="178"/>
      <c r="J211" s="181"/>
      <c r="K211" s="24"/>
      <c r="L211" s="24"/>
      <c r="M211" s="25"/>
      <c r="N211" s="26"/>
      <c r="O211" s="27">
        <f t="shared" si="209"/>
        <v>0</v>
      </c>
      <c r="P211" s="184"/>
      <c r="Q211" s="184"/>
      <c r="R211" s="184"/>
    </row>
    <row r="212" spans="1:18" x14ac:dyDescent="0.25">
      <c r="A212" s="178"/>
      <c r="B212" s="196"/>
      <c r="C212" s="199"/>
      <c r="D212" s="202"/>
      <c r="E212" s="187"/>
      <c r="F212" s="190"/>
      <c r="G212" s="193"/>
      <c r="H212" s="181"/>
      <c r="I212" s="178"/>
      <c r="J212" s="181"/>
      <c r="K212" s="24"/>
      <c r="L212" s="24"/>
      <c r="M212" s="28"/>
      <c r="N212" s="26"/>
      <c r="O212" s="27">
        <f t="shared" si="209"/>
        <v>0</v>
      </c>
      <c r="P212" s="184"/>
      <c r="Q212" s="184"/>
      <c r="R212" s="184"/>
    </row>
    <row r="213" spans="1:18" x14ac:dyDescent="0.25">
      <c r="A213" s="179"/>
      <c r="B213" s="197"/>
      <c r="C213" s="200"/>
      <c r="D213" s="203"/>
      <c r="E213" s="188"/>
      <c r="F213" s="191"/>
      <c r="G213" s="194"/>
      <c r="H213" s="182"/>
      <c r="I213" s="179"/>
      <c r="J213" s="182"/>
      <c r="K213" s="24"/>
      <c r="L213" s="24"/>
      <c r="M213" s="25"/>
      <c r="N213" s="26"/>
      <c r="O213" s="27">
        <f t="shared" si="209"/>
        <v>0</v>
      </c>
      <c r="P213" s="185"/>
      <c r="Q213" s="185"/>
      <c r="R213" s="185"/>
    </row>
    <row r="214" spans="1:18" ht="90" x14ac:dyDescent="0.25">
      <c r="A214" s="177">
        <f t="shared" si="213"/>
        <v>43</v>
      </c>
      <c r="B214" s="195" t="s">
        <v>56</v>
      </c>
      <c r="C214" s="198" t="s">
        <v>57</v>
      </c>
      <c r="D214" s="201" t="s">
        <v>41</v>
      </c>
      <c r="E214" s="186">
        <v>2.9000000000000001E-2</v>
      </c>
      <c r="F214" s="189">
        <f t="shared" ref="F214" si="304">H214+J214+R214</f>
        <v>853.20244421490008</v>
      </c>
      <c r="G214" s="192">
        <v>13.8</v>
      </c>
      <c r="H214" s="180">
        <f t="shared" ref="H214" si="305">G214*$P$5/1000</f>
        <v>25.736447999999999</v>
      </c>
      <c r="I214" s="177">
        <v>32.1</v>
      </c>
      <c r="J214" s="180">
        <f t="shared" ref="J214" si="306">I214*$P$6/1000</f>
        <v>77.056371000000013</v>
      </c>
      <c r="K214" s="24" t="s">
        <v>262</v>
      </c>
      <c r="L214" s="24" t="s">
        <v>249</v>
      </c>
      <c r="M214" s="25">
        <v>1</v>
      </c>
      <c r="N214" s="26">
        <v>350</v>
      </c>
      <c r="O214" s="27">
        <f t="shared" ref="O214:O273" si="307">M214*N214</f>
        <v>350</v>
      </c>
      <c r="P214" s="183">
        <f t="shared" ref="P214" si="308">E214*F214</f>
        <v>24.742870882232104</v>
      </c>
      <c r="Q214" s="183">
        <f t="shared" ref="Q214" si="309">SUM(O214:O217)</f>
        <v>657.46699999999987</v>
      </c>
      <c r="R214" s="183">
        <f t="shared" ref="R214" si="310">Q214*1.02*1.05*$R$11</f>
        <v>750.40962521490007</v>
      </c>
    </row>
    <row r="215" spans="1:18" x14ac:dyDescent="0.25">
      <c r="A215" s="178"/>
      <c r="B215" s="196"/>
      <c r="C215" s="199"/>
      <c r="D215" s="202"/>
      <c r="E215" s="187"/>
      <c r="F215" s="190"/>
      <c r="G215" s="193"/>
      <c r="H215" s="181"/>
      <c r="I215" s="178"/>
      <c r="J215" s="181"/>
      <c r="K215" s="24" t="s">
        <v>248</v>
      </c>
      <c r="L215" s="24" t="s">
        <v>249</v>
      </c>
      <c r="M215" s="25">
        <v>1</v>
      </c>
      <c r="N215" s="26">
        <v>291.66699999999997</v>
      </c>
      <c r="O215" s="27">
        <f t="shared" si="307"/>
        <v>291.66699999999997</v>
      </c>
      <c r="P215" s="184"/>
      <c r="Q215" s="184"/>
      <c r="R215" s="184"/>
    </row>
    <row r="216" spans="1:18" x14ac:dyDescent="0.25">
      <c r="A216" s="178"/>
      <c r="B216" s="196"/>
      <c r="C216" s="199"/>
      <c r="D216" s="202"/>
      <c r="E216" s="187"/>
      <c r="F216" s="190"/>
      <c r="G216" s="193"/>
      <c r="H216" s="181"/>
      <c r="I216" s="178"/>
      <c r="J216" s="181"/>
      <c r="K216" s="24" t="s">
        <v>269</v>
      </c>
      <c r="L216" s="24" t="s">
        <v>228</v>
      </c>
      <c r="M216" s="28">
        <f>13.4+2.4</f>
        <v>15.8</v>
      </c>
      <c r="N216" s="26">
        <v>1</v>
      </c>
      <c r="O216" s="27">
        <f t="shared" si="307"/>
        <v>15.8</v>
      </c>
      <c r="P216" s="184"/>
      <c r="Q216" s="184"/>
      <c r="R216" s="184"/>
    </row>
    <row r="217" spans="1:18" x14ac:dyDescent="0.25">
      <c r="A217" s="179"/>
      <c r="B217" s="197"/>
      <c r="C217" s="200"/>
      <c r="D217" s="203"/>
      <c r="E217" s="188"/>
      <c r="F217" s="191"/>
      <c r="G217" s="194"/>
      <c r="H217" s="182"/>
      <c r="I217" s="179"/>
      <c r="J217" s="182"/>
      <c r="K217" s="24"/>
      <c r="L217" s="24"/>
      <c r="M217" s="25"/>
      <c r="N217" s="26"/>
      <c r="O217" s="27">
        <f t="shared" si="307"/>
        <v>0</v>
      </c>
      <c r="P217" s="185"/>
      <c r="Q217" s="185"/>
      <c r="R217" s="185"/>
    </row>
    <row r="218" spans="1:18" ht="45" x14ac:dyDescent="0.25">
      <c r="A218" s="177">
        <f t="shared" ref="A218:A278" si="311">+IF(E218&gt;0,A214+1,0)</f>
        <v>44</v>
      </c>
      <c r="B218" s="195" t="s">
        <v>54</v>
      </c>
      <c r="C218" s="198" t="s">
        <v>58</v>
      </c>
      <c r="D218" s="201" t="s">
        <v>41</v>
      </c>
      <c r="E218" s="186">
        <v>2.9000000000000001E-2</v>
      </c>
      <c r="F218" s="189">
        <f t="shared" ref="F218" si="312">H218+J218+R218</f>
        <v>39.639068534000003</v>
      </c>
      <c r="G218" s="192">
        <v>3.26</v>
      </c>
      <c r="H218" s="180">
        <f t="shared" ref="H218" si="313">G218*$P$5/1000</f>
        <v>6.0797695999999997</v>
      </c>
      <c r="I218" s="177">
        <v>13.4</v>
      </c>
      <c r="J218" s="180">
        <f t="shared" ref="J218" si="314">I218*$P$6/1000</f>
        <v>32.166834000000001</v>
      </c>
      <c r="K218" s="24" t="s">
        <v>278</v>
      </c>
      <c r="L218" s="24" t="s">
        <v>228</v>
      </c>
      <c r="M218" s="25">
        <v>1</v>
      </c>
      <c r="N218" s="26">
        <v>1.22</v>
      </c>
      <c r="O218" s="27">
        <f t="shared" si="307"/>
        <v>1.22</v>
      </c>
      <c r="P218" s="183">
        <f t="shared" ref="P218" si="315">E218*F218</f>
        <v>1.1495329874860001</v>
      </c>
      <c r="Q218" s="183">
        <f t="shared" ref="Q218" si="316">SUM(O218:O221)</f>
        <v>1.22</v>
      </c>
      <c r="R218" s="183">
        <f t="shared" ref="R218" si="317">Q218*1.02*1.05*$R$11</f>
        <v>1.3924649339999999</v>
      </c>
    </row>
    <row r="219" spans="1:18" x14ac:dyDescent="0.25">
      <c r="A219" s="178"/>
      <c r="B219" s="196"/>
      <c r="C219" s="199"/>
      <c r="D219" s="202"/>
      <c r="E219" s="187"/>
      <c r="F219" s="190"/>
      <c r="G219" s="193"/>
      <c r="H219" s="181"/>
      <c r="I219" s="178"/>
      <c r="J219" s="181"/>
      <c r="K219" s="24"/>
      <c r="L219" s="24"/>
      <c r="M219" s="25"/>
      <c r="N219" s="26"/>
      <c r="O219" s="27">
        <f t="shared" si="307"/>
        <v>0</v>
      </c>
      <c r="P219" s="184"/>
      <c r="Q219" s="184"/>
      <c r="R219" s="184"/>
    </row>
    <row r="220" spans="1:18" x14ac:dyDescent="0.25">
      <c r="A220" s="178"/>
      <c r="B220" s="196"/>
      <c r="C220" s="199"/>
      <c r="D220" s="202"/>
      <c r="E220" s="187"/>
      <c r="F220" s="190"/>
      <c r="G220" s="193"/>
      <c r="H220" s="181"/>
      <c r="I220" s="178"/>
      <c r="J220" s="181"/>
      <c r="K220" s="24"/>
      <c r="L220" s="24"/>
      <c r="M220" s="28"/>
      <c r="N220" s="26"/>
      <c r="O220" s="27">
        <f t="shared" si="307"/>
        <v>0</v>
      </c>
      <c r="P220" s="184"/>
      <c r="Q220" s="184"/>
      <c r="R220" s="184"/>
    </row>
    <row r="221" spans="1:18" x14ac:dyDescent="0.25">
      <c r="A221" s="179"/>
      <c r="B221" s="197"/>
      <c r="C221" s="200"/>
      <c r="D221" s="203"/>
      <c r="E221" s="188"/>
      <c r="F221" s="191"/>
      <c r="G221" s="194"/>
      <c r="H221" s="182"/>
      <c r="I221" s="179"/>
      <c r="J221" s="182"/>
      <c r="K221" s="24"/>
      <c r="L221" s="24"/>
      <c r="M221" s="25"/>
      <c r="N221" s="26"/>
      <c r="O221" s="27">
        <f t="shared" si="307"/>
        <v>0</v>
      </c>
      <c r="P221" s="185"/>
      <c r="Q221" s="185"/>
      <c r="R221" s="185"/>
    </row>
    <row r="222" spans="1:18" ht="120" x14ac:dyDescent="0.25">
      <c r="A222" s="177">
        <f t="shared" si="311"/>
        <v>45</v>
      </c>
      <c r="B222" s="195" t="s">
        <v>56</v>
      </c>
      <c r="C222" s="198" t="s">
        <v>59</v>
      </c>
      <c r="D222" s="201" t="s">
        <v>41</v>
      </c>
      <c r="E222" s="186">
        <v>3.0529999999999999</v>
      </c>
      <c r="F222" s="189">
        <f t="shared" ref="F222" si="318">H222+J222+R222</f>
        <v>853.20244421490008</v>
      </c>
      <c r="G222" s="192">
        <v>13.8</v>
      </c>
      <c r="H222" s="180">
        <f t="shared" ref="H222" si="319">G222*$P$5/1000</f>
        <v>25.736447999999999</v>
      </c>
      <c r="I222" s="177">
        <v>32.1</v>
      </c>
      <c r="J222" s="180">
        <f t="shared" ref="J222" si="320">I222*$P$6/1000</f>
        <v>77.056371000000013</v>
      </c>
      <c r="K222" s="24" t="s">
        <v>262</v>
      </c>
      <c r="L222" s="24" t="s">
        <v>249</v>
      </c>
      <c r="M222" s="25">
        <v>1</v>
      </c>
      <c r="N222" s="26">
        <v>350</v>
      </c>
      <c r="O222" s="27">
        <f t="shared" si="307"/>
        <v>350</v>
      </c>
      <c r="P222" s="183">
        <f t="shared" ref="P222" si="321">E222*F222</f>
        <v>2604.8270621880897</v>
      </c>
      <c r="Q222" s="183">
        <f t="shared" ref="Q222" si="322">SUM(O222:O225)</f>
        <v>657.46699999999987</v>
      </c>
      <c r="R222" s="183">
        <f t="shared" ref="R222" si="323">Q222*1.02*1.05*$R$11</f>
        <v>750.40962521490007</v>
      </c>
    </row>
    <row r="223" spans="1:18" x14ac:dyDescent="0.25">
      <c r="A223" s="178"/>
      <c r="B223" s="196"/>
      <c r="C223" s="199"/>
      <c r="D223" s="202"/>
      <c r="E223" s="187"/>
      <c r="F223" s="190"/>
      <c r="G223" s="193"/>
      <c r="H223" s="181"/>
      <c r="I223" s="178"/>
      <c r="J223" s="181"/>
      <c r="K223" s="24" t="s">
        <v>248</v>
      </c>
      <c r="L223" s="24" t="s">
        <v>249</v>
      </c>
      <c r="M223" s="25">
        <v>1</v>
      </c>
      <c r="N223" s="26">
        <v>291.66699999999997</v>
      </c>
      <c r="O223" s="27">
        <f t="shared" si="307"/>
        <v>291.66699999999997</v>
      </c>
      <c r="P223" s="184"/>
      <c r="Q223" s="184"/>
      <c r="R223" s="184"/>
    </row>
    <row r="224" spans="1:18" x14ac:dyDescent="0.25">
      <c r="A224" s="178"/>
      <c r="B224" s="196"/>
      <c r="C224" s="199"/>
      <c r="D224" s="202"/>
      <c r="E224" s="187"/>
      <c r="F224" s="190"/>
      <c r="G224" s="193"/>
      <c r="H224" s="181"/>
      <c r="I224" s="178"/>
      <c r="J224" s="181"/>
      <c r="K224" s="24" t="s">
        <v>269</v>
      </c>
      <c r="L224" s="24" t="s">
        <v>228</v>
      </c>
      <c r="M224" s="28">
        <f>13.4+2.4</f>
        <v>15.8</v>
      </c>
      <c r="N224" s="26">
        <v>1</v>
      </c>
      <c r="O224" s="27">
        <f t="shared" si="307"/>
        <v>15.8</v>
      </c>
      <c r="P224" s="184"/>
      <c r="Q224" s="184"/>
      <c r="R224" s="184"/>
    </row>
    <row r="225" spans="1:18" x14ac:dyDescent="0.25">
      <c r="A225" s="179"/>
      <c r="B225" s="197"/>
      <c r="C225" s="200"/>
      <c r="D225" s="203"/>
      <c r="E225" s="188"/>
      <c r="F225" s="191"/>
      <c r="G225" s="194"/>
      <c r="H225" s="182"/>
      <c r="I225" s="179"/>
      <c r="J225" s="182"/>
      <c r="K225" s="24"/>
      <c r="L225" s="24"/>
      <c r="M225" s="25"/>
      <c r="N225" s="26"/>
      <c r="O225" s="27">
        <f t="shared" si="307"/>
        <v>0</v>
      </c>
      <c r="P225" s="185"/>
      <c r="Q225" s="185"/>
      <c r="R225" s="185"/>
    </row>
    <row r="226" spans="1:18" ht="45" x14ac:dyDescent="0.25">
      <c r="A226" s="177">
        <f t="shared" si="311"/>
        <v>46</v>
      </c>
      <c r="B226" s="195" t="s">
        <v>54</v>
      </c>
      <c r="C226" s="198" t="s">
        <v>58</v>
      </c>
      <c r="D226" s="201" t="s">
        <v>41</v>
      </c>
      <c r="E226" s="186">
        <v>3.0529999999999999</v>
      </c>
      <c r="F226" s="189">
        <f t="shared" ref="F226" si="324">H226+J226+R226</f>
        <v>39.639068534000003</v>
      </c>
      <c r="G226" s="192">
        <v>3.26</v>
      </c>
      <c r="H226" s="180">
        <f t="shared" ref="H226" si="325">G226*$P$5/1000</f>
        <v>6.0797695999999997</v>
      </c>
      <c r="I226" s="177">
        <v>13.4</v>
      </c>
      <c r="J226" s="180">
        <f t="shared" ref="J226" si="326">I226*$P$6/1000</f>
        <v>32.166834000000001</v>
      </c>
      <c r="K226" s="24" t="s">
        <v>278</v>
      </c>
      <c r="L226" s="24" t="s">
        <v>228</v>
      </c>
      <c r="M226" s="25">
        <v>1</v>
      </c>
      <c r="N226" s="26">
        <v>1.22</v>
      </c>
      <c r="O226" s="27">
        <f t="shared" si="307"/>
        <v>1.22</v>
      </c>
      <c r="P226" s="183">
        <f t="shared" ref="P226" si="327">E226*F226</f>
        <v>121.018076234302</v>
      </c>
      <c r="Q226" s="183">
        <f t="shared" ref="Q226" si="328">SUM(O226:O229)</f>
        <v>1.22</v>
      </c>
      <c r="R226" s="183">
        <f t="shared" ref="R226" si="329">Q226*1.02*1.05*$R$11</f>
        <v>1.3924649339999999</v>
      </c>
    </row>
    <row r="227" spans="1:18" x14ac:dyDescent="0.25">
      <c r="A227" s="178"/>
      <c r="B227" s="196"/>
      <c r="C227" s="199"/>
      <c r="D227" s="202"/>
      <c r="E227" s="187"/>
      <c r="F227" s="190"/>
      <c r="G227" s="193"/>
      <c r="H227" s="181"/>
      <c r="I227" s="178"/>
      <c r="J227" s="181"/>
      <c r="K227" s="24"/>
      <c r="L227" s="24"/>
      <c r="M227" s="25"/>
      <c r="N227" s="26"/>
      <c r="O227" s="27">
        <f t="shared" si="307"/>
        <v>0</v>
      </c>
      <c r="P227" s="184"/>
      <c r="Q227" s="184"/>
      <c r="R227" s="184"/>
    </row>
    <row r="228" spans="1:18" x14ac:dyDescent="0.25">
      <c r="A228" s="178"/>
      <c r="B228" s="196"/>
      <c r="C228" s="199"/>
      <c r="D228" s="202"/>
      <c r="E228" s="187"/>
      <c r="F228" s="190"/>
      <c r="G228" s="193"/>
      <c r="H228" s="181"/>
      <c r="I228" s="178"/>
      <c r="J228" s="181"/>
      <c r="K228" s="24"/>
      <c r="L228" s="24"/>
      <c r="M228" s="28"/>
      <c r="N228" s="26"/>
      <c r="O228" s="27">
        <f t="shared" si="307"/>
        <v>0</v>
      </c>
      <c r="P228" s="184"/>
      <c r="Q228" s="184"/>
      <c r="R228" s="184"/>
    </row>
    <row r="229" spans="1:18" x14ac:dyDescent="0.25">
      <c r="A229" s="179"/>
      <c r="B229" s="197"/>
      <c r="C229" s="200"/>
      <c r="D229" s="203"/>
      <c r="E229" s="188"/>
      <c r="F229" s="191"/>
      <c r="G229" s="194"/>
      <c r="H229" s="182"/>
      <c r="I229" s="179"/>
      <c r="J229" s="182"/>
      <c r="K229" s="24"/>
      <c r="L229" s="24"/>
      <c r="M229" s="25"/>
      <c r="N229" s="26"/>
      <c r="O229" s="27">
        <f t="shared" si="307"/>
        <v>0</v>
      </c>
      <c r="P229" s="185"/>
      <c r="Q229" s="185"/>
      <c r="R229" s="185"/>
    </row>
    <row r="230" spans="1:18" ht="135" x14ac:dyDescent="0.25">
      <c r="A230" s="177">
        <f t="shared" si="311"/>
        <v>47</v>
      </c>
      <c r="B230" s="195" t="s">
        <v>279</v>
      </c>
      <c r="C230" s="198" t="s">
        <v>60</v>
      </c>
      <c r="D230" s="201" t="s">
        <v>44</v>
      </c>
      <c r="E230" s="186">
        <v>4.5</v>
      </c>
      <c r="F230" s="189">
        <f t="shared" ref="F230" si="330">H230+J230+R230</f>
        <v>44.652389333272282</v>
      </c>
      <c r="G230" s="192">
        <v>2.4500000000000002</v>
      </c>
      <c r="H230" s="180">
        <f t="shared" ref="H230" si="331">G230*$P$5/1000</f>
        <v>4.5691519999999999</v>
      </c>
      <c r="I230" s="177">
        <v>0.37</v>
      </c>
      <c r="J230" s="180">
        <f t="shared" ref="J230" si="332">I230*$P$6/1000</f>
        <v>0.88818870000000005</v>
      </c>
      <c r="K230" s="24" t="s">
        <v>271</v>
      </c>
      <c r="L230" s="24" t="s">
        <v>30</v>
      </c>
      <c r="M230" s="25">
        <v>1.02</v>
      </c>
      <c r="N230" s="26">
        <v>27.016999999999999</v>
      </c>
      <c r="O230" s="27">
        <f t="shared" si="307"/>
        <v>27.55734</v>
      </c>
      <c r="P230" s="183">
        <f t="shared" ref="P230" si="333">E230*F230</f>
        <v>200.93575199972526</v>
      </c>
      <c r="Q230" s="183">
        <f t="shared" ref="Q230" si="334">SUM(O230:O233)</f>
        <v>34.340512400000001</v>
      </c>
      <c r="R230" s="183">
        <f t="shared" ref="R230" si="335">Q230*1.02*1.05*$R$11</f>
        <v>39.195048633272286</v>
      </c>
    </row>
    <row r="231" spans="1:18" x14ac:dyDescent="0.25">
      <c r="A231" s="178"/>
      <c r="B231" s="196"/>
      <c r="C231" s="199"/>
      <c r="D231" s="202"/>
      <c r="E231" s="187"/>
      <c r="F231" s="190"/>
      <c r="G231" s="193"/>
      <c r="H231" s="181"/>
      <c r="I231" s="178"/>
      <c r="J231" s="181"/>
      <c r="K231" s="24" t="s">
        <v>242</v>
      </c>
      <c r="L231" s="24" t="s">
        <v>245</v>
      </c>
      <c r="M231" s="25">
        <v>1.61</v>
      </c>
      <c r="N231" s="26">
        <v>2.9</v>
      </c>
      <c r="O231" s="27">
        <f t="shared" si="307"/>
        <v>4.6690000000000005</v>
      </c>
      <c r="P231" s="184"/>
      <c r="Q231" s="184"/>
      <c r="R231" s="184"/>
    </row>
    <row r="232" spans="1:18" x14ac:dyDescent="0.25">
      <c r="A232" s="178"/>
      <c r="B232" s="196"/>
      <c r="C232" s="199"/>
      <c r="D232" s="202"/>
      <c r="E232" s="187"/>
      <c r="F232" s="190"/>
      <c r="G232" s="193"/>
      <c r="H232" s="181"/>
      <c r="I232" s="178"/>
      <c r="J232" s="181"/>
      <c r="K232" s="24" t="s">
        <v>243</v>
      </c>
      <c r="L232" s="24" t="s">
        <v>30</v>
      </c>
      <c r="M232" s="28">
        <v>1.72E-2</v>
      </c>
      <c r="N232" s="26">
        <v>122.917</v>
      </c>
      <c r="O232" s="27">
        <f t="shared" si="307"/>
        <v>2.1141724000000002</v>
      </c>
      <c r="P232" s="184"/>
      <c r="Q232" s="184"/>
      <c r="R232" s="184"/>
    </row>
    <row r="233" spans="1:18" x14ac:dyDescent="0.25">
      <c r="A233" s="179"/>
      <c r="B233" s="197"/>
      <c r="C233" s="200"/>
      <c r="D233" s="203"/>
      <c r="E233" s="188"/>
      <c r="F233" s="191"/>
      <c r="G233" s="194"/>
      <c r="H233" s="182"/>
      <c r="I233" s="179"/>
      <c r="J233" s="182"/>
      <c r="K233" s="24"/>
      <c r="L233" s="24"/>
      <c r="M233" s="25"/>
      <c r="N233" s="26"/>
      <c r="O233" s="27">
        <f t="shared" si="307"/>
        <v>0</v>
      </c>
      <c r="P233" s="185"/>
      <c r="Q233" s="185"/>
      <c r="R233" s="185"/>
    </row>
    <row r="234" spans="1:18" ht="60" x14ac:dyDescent="0.25">
      <c r="A234" s="177">
        <f t="shared" si="311"/>
        <v>0</v>
      </c>
      <c r="B234" s="195"/>
      <c r="C234" s="204" t="s">
        <v>61</v>
      </c>
      <c r="D234" s="201"/>
      <c r="E234" s="186"/>
      <c r="F234" s="189">
        <f t="shared" ref="F234" si="336">H234+J234+R234</f>
        <v>0</v>
      </c>
      <c r="G234" s="192"/>
      <c r="H234" s="180">
        <f t="shared" ref="H234" si="337">G234*$P$5/1000</f>
        <v>0</v>
      </c>
      <c r="I234" s="177"/>
      <c r="J234" s="180">
        <f t="shared" ref="J234" si="338">I234*$P$6/1000</f>
        <v>0</v>
      </c>
      <c r="K234" s="24"/>
      <c r="L234" s="24"/>
      <c r="M234" s="25"/>
      <c r="N234" s="26"/>
      <c r="O234" s="27">
        <f t="shared" si="307"/>
        <v>0</v>
      </c>
      <c r="P234" s="183">
        <f t="shared" ref="P234" si="339">E234*F234</f>
        <v>0</v>
      </c>
      <c r="Q234" s="183">
        <f t="shared" ref="Q234" si="340">SUM(O234:O237)</f>
        <v>0</v>
      </c>
      <c r="R234" s="183">
        <f t="shared" ref="R234" si="341">Q234*1.02*1.05*$R$11</f>
        <v>0</v>
      </c>
    </row>
    <row r="235" spans="1:18" x14ac:dyDescent="0.25">
      <c r="A235" s="178"/>
      <c r="B235" s="196"/>
      <c r="C235" s="205"/>
      <c r="D235" s="202"/>
      <c r="E235" s="187"/>
      <c r="F235" s="190"/>
      <c r="G235" s="193"/>
      <c r="H235" s="181"/>
      <c r="I235" s="178"/>
      <c r="J235" s="181"/>
      <c r="K235" s="24"/>
      <c r="L235" s="24"/>
      <c r="M235" s="25"/>
      <c r="N235" s="26"/>
      <c r="O235" s="27">
        <f t="shared" si="307"/>
        <v>0</v>
      </c>
      <c r="P235" s="184"/>
      <c r="Q235" s="184"/>
      <c r="R235" s="184"/>
    </row>
    <row r="236" spans="1:18" x14ac:dyDescent="0.25">
      <c r="A236" s="178"/>
      <c r="B236" s="196"/>
      <c r="C236" s="205"/>
      <c r="D236" s="202"/>
      <c r="E236" s="187"/>
      <c r="F236" s="190"/>
      <c r="G236" s="193"/>
      <c r="H236" s="181"/>
      <c r="I236" s="178"/>
      <c r="J236" s="181"/>
      <c r="K236" s="24"/>
      <c r="L236" s="24"/>
      <c r="M236" s="28"/>
      <c r="N236" s="26"/>
      <c r="O236" s="27">
        <f t="shared" si="307"/>
        <v>0</v>
      </c>
      <c r="P236" s="184"/>
      <c r="Q236" s="184"/>
      <c r="R236" s="184"/>
    </row>
    <row r="237" spans="1:18" x14ac:dyDescent="0.25">
      <c r="A237" s="179"/>
      <c r="B237" s="197"/>
      <c r="C237" s="206"/>
      <c r="D237" s="203"/>
      <c r="E237" s="188"/>
      <c r="F237" s="191"/>
      <c r="G237" s="194"/>
      <c r="H237" s="182"/>
      <c r="I237" s="179"/>
      <c r="J237" s="182"/>
      <c r="K237" s="24"/>
      <c r="L237" s="24"/>
      <c r="M237" s="25"/>
      <c r="N237" s="26"/>
      <c r="O237" s="27">
        <f t="shared" si="307"/>
        <v>0</v>
      </c>
      <c r="P237" s="185"/>
      <c r="Q237" s="185"/>
      <c r="R237" s="185"/>
    </row>
    <row r="238" spans="1:18" ht="90" x14ac:dyDescent="0.25">
      <c r="A238" s="177">
        <f t="shared" si="311"/>
        <v>1</v>
      </c>
      <c r="B238" s="195" t="s">
        <v>280</v>
      </c>
      <c r="C238" s="198" t="s">
        <v>62</v>
      </c>
      <c r="D238" s="201" t="s">
        <v>83</v>
      </c>
      <c r="E238" s="186">
        <v>210</v>
      </c>
      <c r="F238" s="189">
        <f t="shared" ref="F238" si="342">H238+J238+R238</f>
        <v>19.084152331000006</v>
      </c>
      <c r="G238" s="192">
        <v>1.87</v>
      </c>
      <c r="H238" s="180">
        <f t="shared" ref="H238" si="343">G238*$P$5/1000</f>
        <v>3.4874752000000004</v>
      </c>
      <c r="I238" s="177">
        <v>0.92</v>
      </c>
      <c r="J238" s="180">
        <f t="shared" ref="J238" si="344">I238*$P$6/1000</f>
        <v>2.2084692000000006</v>
      </c>
      <c r="K238" s="24" t="s">
        <v>288</v>
      </c>
      <c r="L238" s="24" t="s">
        <v>30</v>
      </c>
      <c r="M238" s="25">
        <v>0.92</v>
      </c>
      <c r="N238" s="26">
        <v>10</v>
      </c>
      <c r="O238" s="27">
        <f t="shared" si="307"/>
        <v>9.2000000000000011</v>
      </c>
      <c r="P238" s="183">
        <f t="shared" ref="P238" si="345">E238*F238</f>
        <v>4007.6719895100014</v>
      </c>
      <c r="Q238" s="183">
        <f t="shared" ref="Q238" si="346">SUM(O238:O241)</f>
        <v>11.73</v>
      </c>
      <c r="R238" s="183">
        <f t="shared" ref="R238" si="347">Q238*1.02*1.05*$R$11</f>
        <v>13.388207931000004</v>
      </c>
    </row>
    <row r="239" spans="1:18" x14ac:dyDescent="0.25">
      <c r="A239" s="178"/>
      <c r="B239" s="196"/>
      <c r="C239" s="199"/>
      <c r="D239" s="202"/>
      <c r="E239" s="187"/>
      <c r="F239" s="190"/>
      <c r="G239" s="193"/>
      <c r="H239" s="181"/>
      <c r="I239" s="178"/>
      <c r="J239" s="181"/>
      <c r="K239" s="24" t="s">
        <v>289</v>
      </c>
      <c r="L239" s="24" t="s">
        <v>232</v>
      </c>
      <c r="M239" s="25">
        <v>0.11</v>
      </c>
      <c r="N239" s="26">
        <v>23</v>
      </c>
      <c r="O239" s="27">
        <f t="shared" si="307"/>
        <v>2.5299999999999998</v>
      </c>
      <c r="P239" s="184"/>
      <c r="Q239" s="184"/>
      <c r="R239" s="184"/>
    </row>
    <row r="240" spans="1:18" x14ac:dyDescent="0.25">
      <c r="A240" s="178"/>
      <c r="B240" s="196"/>
      <c r="C240" s="199"/>
      <c r="D240" s="202"/>
      <c r="E240" s="187"/>
      <c r="F240" s="190"/>
      <c r="G240" s="193"/>
      <c r="H240" s="181"/>
      <c r="I240" s="178"/>
      <c r="J240" s="181"/>
      <c r="K240" s="24"/>
      <c r="L240" s="24"/>
      <c r="M240" s="28"/>
      <c r="N240" s="26"/>
      <c r="O240" s="27">
        <f t="shared" si="307"/>
        <v>0</v>
      </c>
      <c r="P240" s="184"/>
      <c r="Q240" s="184"/>
      <c r="R240" s="184"/>
    </row>
    <row r="241" spans="1:18" x14ac:dyDescent="0.25">
      <c r="A241" s="179"/>
      <c r="B241" s="197"/>
      <c r="C241" s="200"/>
      <c r="D241" s="203"/>
      <c r="E241" s="188"/>
      <c r="F241" s="191"/>
      <c r="G241" s="194"/>
      <c r="H241" s="182"/>
      <c r="I241" s="179"/>
      <c r="J241" s="182"/>
      <c r="K241" s="24"/>
      <c r="L241" s="24"/>
      <c r="M241" s="25"/>
      <c r="N241" s="26"/>
      <c r="O241" s="27">
        <f t="shared" si="307"/>
        <v>0</v>
      </c>
      <c r="P241" s="185"/>
      <c r="Q241" s="185"/>
      <c r="R241" s="185"/>
    </row>
    <row r="242" spans="1:18" ht="150" x14ac:dyDescent="0.25">
      <c r="A242" s="177">
        <f t="shared" si="311"/>
        <v>2</v>
      </c>
      <c r="B242" s="195" t="s">
        <v>280</v>
      </c>
      <c r="C242" s="198" t="s">
        <v>63</v>
      </c>
      <c r="D242" s="201" t="s">
        <v>83</v>
      </c>
      <c r="E242" s="186">
        <v>5.2</v>
      </c>
      <c r="F242" s="189">
        <f t="shared" ref="F242" si="348">H242+J242+R242</f>
        <v>18.784544097250002</v>
      </c>
      <c r="G242" s="192">
        <v>1.87</v>
      </c>
      <c r="H242" s="180">
        <f t="shared" ref="H242" si="349">G242*$P$5/1000</f>
        <v>3.4874752000000004</v>
      </c>
      <c r="I242" s="177">
        <v>0.92</v>
      </c>
      <c r="J242" s="180">
        <f t="shared" ref="J242" si="350">I242*$P$6/1000</f>
        <v>2.2084692000000006</v>
      </c>
      <c r="K242" s="24" t="s">
        <v>290</v>
      </c>
      <c r="L242" s="24" t="s">
        <v>91</v>
      </c>
      <c r="M242" s="25">
        <v>62.5</v>
      </c>
      <c r="N242" s="26">
        <v>0.14299999999999999</v>
      </c>
      <c r="O242" s="27">
        <f t="shared" si="307"/>
        <v>8.9375</v>
      </c>
      <c r="P242" s="183">
        <f t="shared" ref="P242" si="351">E242*F242</f>
        <v>97.679629305700018</v>
      </c>
      <c r="Q242" s="183">
        <f t="shared" ref="Q242" si="352">SUM(O242:O245)</f>
        <v>11.467499999999999</v>
      </c>
      <c r="R242" s="183">
        <f t="shared" ref="R242" si="353">Q242*1.02*1.05*$R$11</f>
        <v>13.088599697250002</v>
      </c>
    </row>
    <row r="243" spans="1:18" x14ac:dyDescent="0.25">
      <c r="A243" s="178"/>
      <c r="B243" s="196"/>
      <c r="C243" s="199"/>
      <c r="D243" s="202"/>
      <c r="E243" s="187"/>
      <c r="F243" s="190"/>
      <c r="G243" s="193"/>
      <c r="H243" s="181"/>
      <c r="I243" s="178"/>
      <c r="J243" s="181"/>
      <c r="K243" s="24" t="s">
        <v>289</v>
      </c>
      <c r="L243" s="24" t="s">
        <v>232</v>
      </c>
      <c r="M243" s="25">
        <v>0.11</v>
      </c>
      <c r="N243" s="26">
        <v>23</v>
      </c>
      <c r="O243" s="27">
        <f t="shared" si="307"/>
        <v>2.5299999999999998</v>
      </c>
      <c r="P243" s="184"/>
      <c r="Q243" s="184"/>
      <c r="R243" s="184"/>
    </row>
    <row r="244" spans="1:18" x14ac:dyDescent="0.25">
      <c r="A244" s="178"/>
      <c r="B244" s="196"/>
      <c r="C244" s="199"/>
      <c r="D244" s="202"/>
      <c r="E244" s="187"/>
      <c r="F244" s="190"/>
      <c r="G244" s="193"/>
      <c r="H244" s="181"/>
      <c r="I244" s="178"/>
      <c r="J244" s="181"/>
      <c r="K244" s="24"/>
      <c r="L244" s="24"/>
      <c r="M244" s="28"/>
      <c r="N244" s="26"/>
      <c r="O244" s="27">
        <f t="shared" si="307"/>
        <v>0</v>
      </c>
      <c r="P244" s="184"/>
      <c r="Q244" s="184"/>
      <c r="R244" s="184"/>
    </row>
    <row r="245" spans="1:18" x14ac:dyDescent="0.25">
      <c r="A245" s="179"/>
      <c r="B245" s="197"/>
      <c r="C245" s="200"/>
      <c r="D245" s="203"/>
      <c r="E245" s="188"/>
      <c r="F245" s="191"/>
      <c r="G245" s="194"/>
      <c r="H245" s="182"/>
      <c r="I245" s="179"/>
      <c r="J245" s="182"/>
      <c r="K245" s="24"/>
      <c r="L245" s="24"/>
      <c r="M245" s="25"/>
      <c r="N245" s="26"/>
      <c r="O245" s="27">
        <f t="shared" si="307"/>
        <v>0</v>
      </c>
      <c r="P245" s="185"/>
      <c r="Q245" s="185"/>
      <c r="R245" s="185"/>
    </row>
    <row r="246" spans="1:18" ht="135" x14ac:dyDescent="0.25">
      <c r="A246" s="177">
        <f t="shared" si="311"/>
        <v>3</v>
      </c>
      <c r="B246" s="195" t="s">
        <v>280</v>
      </c>
      <c r="C246" s="198" t="s">
        <v>64</v>
      </c>
      <c r="D246" s="201" t="s">
        <v>83</v>
      </c>
      <c r="E246" s="186">
        <v>3</v>
      </c>
      <c r="F246" s="189">
        <f t="shared" ref="F246" si="354">H246+J246+R246</f>
        <v>24.705373478500007</v>
      </c>
      <c r="G246" s="192">
        <v>1.87</v>
      </c>
      <c r="H246" s="180">
        <f t="shared" ref="H246" si="355">G246*$P$5/1000</f>
        <v>3.4874752000000004</v>
      </c>
      <c r="I246" s="177">
        <v>0.92</v>
      </c>
      <c r="J246" s="180">
        <f t="shared" ref="J246" si="356">I246*$P$6/1000</f>
        <v>2.2084692000000006</v>
      </c>
      <c r="K246" s="24" t="s">
        <v>290</v>
      </c>
      <c r="L246" s="24" t="s">
        <v>91</v>
      </c>
      <c r="M246" s="25">
        <v>125</v>
      </c>
      <c r="N246" s="26">
        <v>0.113</v>
      </c>
      <c r="O246" s="27">
        <f t="shared" si="307"/>
        <v>14.125</v>
      </c>
      <c r="P246" s="183">
        <f t="shared" ref="P246" si="357">E246*F246</f>
        <v>74.116120435500022</v>
      </c>
      <c r="Q246" s="183">
        <f t="shared" ref="Q246" si="358">SUM(O246:O249)</f>
        <v>16.655000000000001</v>
      </c>
      <c r="R246" s="183">
        <f t="shared" ref="R246" si="359">Q246*1.02*1.05*$R$11</f>
        <v>19.009429078500006</v>
      </c>
    </row>
    <row r="247" spans="1:18" x14ac:dyDescent="0.25">
      <c r="A247" s="178"/>
      <c r="B247" s="196"/>
      <c r="C247" s="199"/>
      <c r="D247" s="202"/>
      <c r="E247" s="187"/>
      <c r="F247" s="190"/>
      <c r="G247" s="193"/>
      <c r="H247" s="181"/>
      <c r="I247" s="178"/>
      <c r="J247" s="181"/>
      <c r="K247" s="24" t="s">
        <v>289</v>
      </c>
      <c r="L247" s="24" t="s">
        <v>232</v>
      </c>
      <c r="M247" s="25">
        <v>0.11</v>
      </c>
      <c r="N247" s="26">
        <v>23</v>
      </c>
      <c r="O247" s="27">
        <f t="shared" si="307"/>
        <v>2.5299999999999998</v>
      </c>
      <c r="P247" s="184"/>
      <c r="Q247" s="184"/>
      <c r="R247" s="184"/>
    </row>
    <row r="248" spans="1:18" x14ac:dyDescent="0.25">
      <c r="A248" s="178"/>
      <c r="B248" s="196"/>
      <c r="C248" s="199"/>
      <c r="D248" s="202"/>
      <c r="E248" s="187"/>
      <c r="F248" s="190"/>
      <c r="G248" s="193"/>
      <c r="H248" s="181"/>
      <c r="I248" s="178"/>
      <c r="J248" s="181"/>
      <c r="K248" s="24"/>
      <c r="L248" s="24"/>
      <c r="M248" s="28"/>
      <c r="N248" s="26"/>
      <c r="O248" s="27">
        <f t="shared" si="307"/>
        <v>0</v>
      </c>
      <c r="P248" s="184"/>
      <c r="Q248" s="184"/>
      <c r="R248" s="184"/>
    </row>
    <row r="249" spans="1:18" x14ac:dyDescent="0.25">
      <c r="A249" s="179"/>
      <c r="B249" s="197"/>
      <c r="C249" s="200"/>
      <c r="D249" s="203"/>
      <c r="E249" s="188"/>
      <c r="F249" s="191"/>
      <c r="G249" s="194"/>
      <c r="H249" s="182"/>
      <c r="I249" s="179"/>
      <c r="J249" s="182"/>
      <c r="K249" s="24"/>
      <c r="L249" s="24"/>
      <c r="M249" s="25"/>
      <c r="N249" s="26"/>
      <c r="O249" s="27">
        <f t="shared" si="307"/>
        <v>0</v>
      </c>
      <c r="P249" s="185"/>
      <c r="Q249" s="185"/>
      <c r="R249" s="185"/>
    </row>
    <row r="250" spans="1:18" ht="135" x14ac:dyDescent="0.25">
      <c r="A250" s="177">
        <f t="shared" si="311"/>
        <v>4</v>
      </c>
      <c r="B250" s="195" t="s">
        <v>280</v>
      </c>
      <c r="C250" s="198" t="s">
        <v>65</v>
      </c>
      <c r="D250" s="201" t="s">
        <v>83</v>
      </c>
      <c r="E250" s="186">
        <v>88.8</v>
      </c>
      <c r="F250" s="189">
        <f t="shared" ref="F250" si="360">H250+J250+R250</f>
        <v>18.784544097250002</v>
      </c>
      <c r="G250" s="192">
        <v>1.87</v>
      </c>
      <c r="H250" s="180">
        <f t="shared" ref="H250" si="361">G250*$P$5/1000</f>
        <v>3.4874752000000004</v>
      </c>
      <c r="I250" s="177">
        <v>0.92</v>
      </c>
      <c r="J250" s="180">
        <f t="shared" ref="J250" si="362">I250*$P$6/1000</f>
        <v>2.2084692000000006</v>
      </c>
      <c r="K250" s="24" t="s">
        <v>290</v>
      </c>
      <c r="L250" s="24" t="s">
        <v>91</v>
      </c>
      <c r="M250" s="25">
        <v>62.5</v>
      </c>
      <c r="N250" s="26">
        <v>0.14299999999999999</v>
      </c>
      <c r="O250" s="27">
        <f t="shared" si="307"/>
        <v>8.9375</v>
      </c>
      <c r="P250" s="183">
        <f t="shared" ref="P250" si="363">E250*F250</f>
        <v>1668.0675158358001</v>
      </c>
      <c r="Q250" s="183">
        <f t="shared" ref="Q250" si="364">SUM(O250:O253)</f>
        <v>11.467499999999999</v>
      </c>
      <c r="R250" s="183">
        <f t="shared" ref="R250" si="365">Q250*1.02*1.05*$R$11</f>
        <v>13.088599697250002</v>
      </c>
    </row>
    <row r="251" spans="1:18" x14ac:dyDescent="0.25">
      <c r="A251" s="178"/>
      <c r="B251" s="196"/>
      <c r="C251" s="199"/>
      <c r="D251" s="202"/>
      <c r="E251" s="187"/>
      <c r="F251" s="190"/>
      <c r="G251" s="193"/>
      <c r="H251" s="181"/>
      <c r="I251" s="178"/>
      <c r="J251" s="181"/>
      <c r="K251" s="24" t="s">
        <v>289</v>
      </c>
      <c r="L251" s="24" t="s">
        <v>232</v>
      </c>
      <c r="M251" s="25">
        <v>0.11</v>
      </c>
      <c r="N251" s="26">
        <v>23</v>
      </c>
      <c r="O251" s="27">
        <f t="shared" si="307"/>
        <v>2.5299999999999998</v>
      </c>
      <c r="P251" s="184"/>
      <c r="Q251" s="184"/>
      <c r="R251" s="184"/>
    </row>
    <row r="252" spans="1:18" x14ac:dyDescent="0.25">
      <c r="A252" s="178"/>
      <c r="B252" s="196"/>
      <c r="C252" s="199"/>
      <c r="D252" s="202"/>
      <c r="E252" s="187"/>
      <c r="F252" s="190"/>
      <c r="G252" s="193"/>
      <c r="H252" s="181"/>
      <c r="I252" s="178"/>
      <c r="J252" s="181"/>
      <c r="K252" s="24"/>
      <c r="L252" s="24"/>
      <c r="M252" s="28"/>
      <c r="N252" s="26"/>
      <c r="O252" s="27">
        <f t="shared" si="307"/>
        <v>0</v>
      </c>
      <c r="P252" s="184"/>
      <c r="Q252" s="184"/>
      <c r="R252" s="184"/>
    </row>
    <row r="253" spans="1:18" x14ac:dyDescent="0.25">
      <c r="A253" s="179"/>
      <c r="B253" s="197"/>
      <c r="C253" s="200"/>
      <c r="D253" s="203"/>
      <c r="E253" s="188"/>
      <c r="F253" s="191"/>
      <c r="G253" s="194"/>
      <c r="H253" s="182"/>
      <c r="I253" s="179"/>
      <c r="J253" s="182"/>
      <c r="K253" s="24"/>
      <c r="L253" s="24"/>
      <c r="M253" s="25"/>
      <c r="N253" s="26"/>
      <c r="O253" s="27">
        <f t="shared" si="307"/>
        <v>0</v>
      </c>
      <c r="P253" s="185"/>
      <c r="Q253" s="185"/>
      <c r="R253" s="185"/>
    </row>
    <row r="254" spans="1:18" ht="105" x14ac:dyDescent="0.25">
      <c r="A254" s="177">
        <f t="shared" si="311"/>
        <v>5</v>
      </c>
      <c r="B254" s="195" t="s">
        <v>281</v>
      </c>
      <c r="C254" s="198" t="s">
        <v>66</v>
      </c>
      <c r="D254" s="201" t="s">
        <v>232</v>
      </c>
      <c r="E254" s="186">
        <v>12.3</v>
      </c>
      <c r="F254" s="189">
        <f t="shared" ref="F254" si="366">H254+J254+R254</f>
        <v>36.58056666200001</v>
      </c>
      <c r="G254" s="192">
        <v>3.4550000000000001</v>
      </c>
      <c r="H254" s="180">
        <f t="shared" ref="H254" si="367">G254*$P$5/1000</f>
        <v>6.4434368000000006</v>
      </c>
      <c r="I254" s="177">
        <v>1.4</v>
      </c>
      <c r="J254" s="180">
        <f t="shared" ref="J254" si="368">I254*$P$6/1000</f>
        <v>3.3607139999999998</v>
      </c>
      <c r="K254" s="24" t="s">
        <v>289</v>
      </c>
      <c r="L254" s="24" t="s">
        <v>232</v>
      </c>
      <c r="M254" s="25">
        <v>1.02</v>
      </c>
      <c r="N254" s="26">
        <v>23</v>
      </c>
      <c r="O254" s="27">
        <f t="shared" si="307"/>
        <v>23.46</v>
      </c>
      <c r="P254" s="183">
        <f t="shared" ref="P254" si="369">E254*F254</f>
        <v>449.94096994260013</v>
      </c>
      <c r="Q254" s="183">
        <f t="shared" ref="Q254" si="370">SUM(O254:O257)</f>
        <v>23.46</v>
      </c>
      <c r="R254" s="183">
        <f t="shared" ref="R254" si="371">Q254*1.02*1.05*$R$11</f>
        <v>26.776415862000007</v>
      </c>
    </row>
    <row r="255" spans="1:18" x14ac:dyDescent="0.25">
      <c r="A255" s="178"/>
      <c r="B255" s="196"/>
      <c r="C255" s="199"/>
      <c r="D255" s="202"/>
      <c r="E255" s="187"/>
      <c r="F255" s="190"/>
      <c r="G255" s="193"/>
      <c r="H255" s="181"/>
      <c r="I255" s="178"/>
      <c r="J255" s="181"/>
      <c r="K255" s="24"/>
      <c r="L255" s="24"/>
      <c r="M255" s="25"/>
      <c r="N255" s="26"/>
      <c r="O255" s="27">
        <f t="shared" si="307"/>
        <v>0</v>
      </c>
      <c r="P255" s="184"/>
      <c r="Q255" s="184"/>
      <c r="R255" s="184"/>
    </row>
    <row r="256" spans="1:18" x14ac:dyDescent="0.25">
      <c r="A256" s="178"/>
      <c r="B256" s="196"/>
      <c r="C256" s="199"/>
      <c r="D256" s="202"/>
      <c r="E256" s="187"/>
      <c r="F256" s="190"/>
      <c r="G256" s="193"/>
      <c r="H256" s="181"/>
      <c r="I256" s="178"/>
      <c r="J256" s="181"/>
      <c r="K256" s="24"/>
      <c r="L256" s="24"/>
      <c r="M256" s="28"/>
      <c r="N256" s="26"/>
      <c r="O256" s="27">
        <f t="shared" si="307"/>
        <v>0</v>
      </c>
      <c r="P256" s="184"/>
      <c r="Q256" s="184"/>
      <c r="R256" s="184"/>
    </row>
    <row r="257" spans="1:18" x14ac:dyDescent="0.25">
      <c r="A257" s="179"/>
      <c r="B257" s="197"/>
      <c r="C257" s="200"/>
      <c r="D257" s="203"/>
      <c r="E257" s="188"/>
      <c r="F257" s="191"/>
      <c r="G257" s="194"/>
      <c r="H257" s="182"/>
      <c r="I257" s="179"/>
      <c r="J257" s="182"/>
      <c r="K257" s="24"/>
      <c r="L257" s="24"/>
      <c r="M257" s="25"/>
      <c r="N257" s="26"/>
      <c r="O257" s="27">
        <f t="shared" si="307"/>
        <v>0</v>
      </c>
      <c r="P257" s="185"/>
      <c r="Q257" s="185"/>
      <c r="R257" s="185"/>
    </row>
    <row r="258" spans="1:18" ht="60" x14ac:dyDescent="0.25">
      <c r="A258" s="177">
        <f t="shared" si="311"/>
        <v>6</v>
      </c>
      <c r="B258" s="195" t="s">
        <v>282</v>
      </c>
      <c r="C258" s="198" t="s">
        <v>67</v>
      </c>
      <c r="D258" s="201" t="s">
        <v>41</v>
      </c>
      <c r="E258" s="186">
        <v>0.53480000000000005</v>
      </c>
      <c r="F258" s="189">
        <f t="shared" ref="F258" si="372">H258+J258+R258</f>
        <v>388.05700975490004</v>
      </c>
      <c r="G258" s="192">
        <v>27.8</v>
      </c>
      <c r="H258" s="180">
        <f t="shared" ref="H258" si="373">G258*$P$5/1000</f>
        <v>51.845888000000002</v>
      </c>
      <c r="I258" s="177">
        <v>1.38</v>
      </c>
      <c r="J258" s="180">
        <f t="shared" ref="J258" si="374">I258*$P$6/1000</f>
        <v>3.3127038000000004</v>
      </c>
      <c r="K258" s="24" t="s">
        <v>248</v>
      </c>
      <c r="L258" s="24" t="s">
        <v>249</v>
      </c>
      <c r="M258" s="25">
        <v>1</v>
      </c>
      <c r="N258" s="26">
        <v>291.66699999999997</v>
      </c>
      <c r="O258" s="27">
        <f t="shared" si="307"/>
        <v>291.66699999999997</v>
      </c>
      <c r="P258" s="183">
        <f t="shared" ref="P258" si="375">E258*F258</f>
        <v>207.53288881692055</v>
      </c>
      <c r="Q258" s="183">
        <f t="shared" ref="Q258" si="376">SUM(O258:O261)</f>
        <v>291.66699999999997</v>
      </c>
      <c r="R258" s="183">
        <f t="shared" ref="R258" si="377">Q258*1.02*1.05*$R$11</f>
        <v>332.89841795490003</v>
      </c>
    </row>
    <row r="259" spans="1:18" x14ac:dyDescent="0.25">
      <c r="A259" s="178"/>
      <c r="B259" s="196"/>
      <c r="C259" s="199"/>
      <c r="D259" s="202"/>
      <c r="E259" s="187"/>
      <c r="F259" s="190"/>
      <c r="G259" s="193"/>
      <c r="H259" s="181"/>
      <c r="I259" s="178"/>
      <c r="J259" s="181"/>
      <c r="K259" s="24"/>
      <c r="L259" s="24"/>
      <c r="M259" s="25"/>
      <c r="N259" s="26"/>
      <c r="O259" s="27">
        <f t="shared" si="307"/>
        <v>0</v>
      </c>
      <c r="P259" s="184"/>
      <c r="Q259" s="184"/>
      <c r="R259" s="184"/>
    </row>
    <row r="260" spans="1:18" x14ac:dyDescent="0.25">
      <c r="A260" s="178"/>
      <c r="B260" s="196"/>
      <c r="C260" s="199"/>
      <c r="D260" s="202"/>
      <c r="E260" s="187"/>
      <c r="F260" s="190"/>
      <c r="G260" s="193"/>
      <c r="H260" s="181"/>
      <c r="I260" s="178"/>
      <c r="J260" s="181"/>
      <c r="K260" s="24"/>
      <c r="L260" s="24"/>
      <c r="M260" s="28"/>
      <c r="N260" s="26"/>
      <c r="O260" s="27">
        <f t="shared" si="307"/>
        <v>0</v>
      </c>
      <c r="P260" s="184"/>
      <c r="Q260" s="184"/>
      <c r="R260" s="184"/>
    </row>
    <row r="261" spans="1:18" x14ac:dyDescent="0.25">
      <c r="A261" s="179"/>
      <c r="B261" s="197"/>
      <c r="C261" s="200"/>
      <c r="D261" s="203"/>
      <c r="E261" s="188"/>
      <c r="F261" s="191"/>
      <c r="G261" s="194"/>
      <c r="H261" s="182"/>
      <c r="I261" s="179"/>
      <c r="J261" s="182"/>
      <c r="K261" s="24"/>
      <c r="L261" s="24"/>
      <c r="M261" s="25"/>
      <c r="N261" s="26"/>
      <c r="O261" s="27">
        <f t="shared" si="307"/>
        <v>0</v>
      </c>
      <c r="P261" s="185"/>
      <c r="Q261" s="185"/>
      <c r="R261" s="185"/>
    </row>
    <row r="262" spans="1:18" ht="45" x14ac:dyDescent="0.25">
      <c r="A262" s="177">
        <f t="shared" si="311"/>
        <v>7</v>
      </c>
      <c r="B262" s="195" t="s">
        <v>283</v>
      </c>
      <c r="C262" s="198" t="s">
        <v>68</v>
      </c>
      <c r="D262" s="201" t="s">
        <v>41</v>
      </c>
      <c r="E262" s="186">
        <v>0.57599999999999996</v>
      </c>
      <c r="F262" s="189">
        <f t="shared" ref="F262" si="378">H262+J262+R262</f>
        <v>418.73822618170004</v>
      </c>
      <c r="G262" s="192">
        <v>8.86</v>
      </c>
      <c r="H262" s="180">
        <f t="shared" ref="H262" si="379">G262*$P$5/1000</f>
        <v>16.523545599999999</v>
      </c>
      <c r="I262" s="177">
        <v>29.14</v>
      </c>
      <c r="J262" s="180">
        <f t="shared" ref="J262" si="380">I262*$P$6/1000</f>
        <v>69.950861400000008</v>
      </c>
      <c r="K262" s="24" t="s">
        <v>248</v>
      </c>
      <c r="L262" s="24" t="s">
        <v>249</v>
      </c>
      <c r="M262" s="25">
        <v>1</v>
      </c>
      <c r="N262" s="26">
        <v>291.11099999999999</v>
      </c>
      <c r="O262" s="27">
        <f t="shared" si="307"/>
        <v>291.11099999999999</v>
      </c>
      <c r="P262" s="183">
        <f t="shared" ref="P262" si="381">E262*F262</f>
        <v>241.19321828065921</v>
      </c>
      <c r="Q262" s="183">
        <f t="shared" ref="Q262" si="382">SUM(O262:O265)</f>
        <v>291.11099999999999</v>
      </c>
      <c r="R262" s="183">
        <f t="shared" ref="R262" si="383">Q262*1.02*1.05*$R$11</f>
        <v>332.26381918170006</v>
      </c>
    </row>
    <row r="263" spans="1:18" x14ac:dyDescent="0.25">
      <c r="A263" s="178"/>
      <c r="B263" s="196"/>
      <c r="C263" s="199"/>
      <c r="D263" s="202"/>
      <c r="E263" s="187"/>
      <c r="F263" s="190"/>
      <c r="G263" s="193"/>
      <c r="H263" s="181"/>
      <c r="I263" s="178"/>
      <c r="J263" s="181"/>
      <c r="K263" s="24"/>
      <c r="L263" s="24"/>
      <c r="M263" s="25"/>
      <c r="N263" s="26"/>
      <c r="O263" s="27">
        <f t="shared" si="307"/>
        <v>0</v>
      </c>
      <c r="P263" s="184"/>
      <c r="Q263" s="184"/>
      <c r="R263" s="184"/>
    </row>
    <row r="264" spans="1:18" x14ac:dyDescent="0.25">
      <c r="A264" s="178"/>
      <c r="B264" s="196"/>
      <c r="C264" s="199"/>
      <c r="D264" s="202"/>
      <c r="E264" s="187"/>
      <c r="F264" s="190"/>
      <c r="G264" s="193"/>
      <c r="H264" s="181"/>
      <c r="I264" s="178"/>
      <c r="J264" s="181"/>
      <c r="K264" s="24"/>
      <c r="L264" s="24"/>
      <c r="M264" s="28"/>
      <c r="N264" s="26"/>
      <c r="O264" s="27">
        <f t="shared" si="307"/>
        <v>0</v>
      </c>
      <c r="P264" s="184"/>
      <c r="Q264" s="184"/>
      <c r="R264" s="184"/>
    </row>
    <row r="265" spans="1:18" x14ac:dyDescent="0.25">
      <c r="A265" s="179"/>
      <c r="B265" s="197"/>
      <c r="C265" s="200"/>
      <c r="D265" s="203"/>
      <c r="E265" s="188"/>
      <c r="F265" s="191"/>
      <c r="G265" s="194"/>
      <c r="H265" s="182"/>
      <c r="I265" s="179"/>
      <c r="J265" s="182"/>
      <c r="K265" s="24"/>
      <c r="L265" s="24"/>
      <c r="M265" s="25"/>
      <c r="N265" s="26"/>
      <c r="O265" s="27">
        <f t="shared" si="307"/>
        <v>0</v>
      </c>
      <c r="P265" s="185"/>
      <c r="Q265" s="185"/>
      <c r="R265" s="185"/>
    </row>
    <row r="266" spans="1:18" ht="45" x14ac:dyDescent="0.25">
      <c r="A266" s="177">
        <f t="shared" si="311"/>
        <v>8</v>
      </c>
      <c r="B266" s="195" t="s">
        <v>283</v>
      </c>
      <c r="C266" s="198" t="s">
        <v>69</v>
      </c>
      <c r="D266" s="201" t="s">
        <v>41</v>
      </c>
      <c r="E266" s="186">
        <v>2.06E-2</v>
      </c>
      <c r="F266" s="189">
        <f t="shared" ref="F266" si="384">H266+J266+R266</f>
        <v>419.37282495490001</v>
      </c>
      <c r="G266" s="192">
        <v>8.86</v>
      </c>
      <c r="H266" s="180">
        <f t="shared" ref="H266" si="385">G266*$P$5/1000</f>
        <v>16.523545599999999</v>
      </c>
      <c r="I266" s="177">
        <v>29.14</v>
      </c>
      <c r="J266" s="180">
        <f t="shared" ref="J266" si="386">I266*$P$6/1000</f>
        <v>69.950861400000008</v>
      </c>
      <c r="K266" s="24" t="s">
        <v>248</v>
      </c>
      <c r="L266" s="24" t="s">
        <v>249</v>
      </c>
      <c r="M266" s="25">
        <v>1</v>
      </c>
      <c r="N266" s="26">
        <v>291.66699999999997</v>
      </c>
      <c r="O266" s="27">
        <f t="shared" si="307"/>
        <v>291.66699999999997</v>
      </c>
      <c r="P266" s="183">
        <f t="shared" ref="P266" si="387">E266*F266</f>
        <v>8.6390801940709405</v>
      </c>
      <c r="Q266" s="183">
        <f t="shared" ref="Q266" si="388">SUM(O266:O269)</f>
        <v>291.66699999999997</v>
      </c>
      <c r="R266" s="183">
        <f t="shared" ref="R266" si="389">Q266*1.02*1.05*$R$11</f>
        <v>332.89841795490003</v>
      </c>
    </row>
    <row r="267" spans="1:18" x14ac:dyDescent="0.25">
      <c r="A267" s="178"/>
      <c r="B267" s="196"/>
      <c r="C267" s="199"/>
      <c r="D267" s="202"/>
      <c r="E267" s="187"/>
      <c r="F267" s="190"/>
      <c r="G267" s="193"/>
      <c r="H267" s="181"/>
      <c r="I267" s="178"/>
      <c r="J267" s="181"/>
      <c r="K267" s="24"/>
      <c r="L267" s="24"/>
      <c r="M267" s="25"/>
      <c r="N267" s="26"/>
      <c r="O267" s="27">
        <f t="shared" si="307"/>
        <v>0</v>
      </c>
      <c r="P267" s="184"/>
      <c r="Q267" s="184"/>
      <c r="R267" s="184"/>
    </row>
    <row r="268" spans="1:18" x14ac:dyDescent="0.25">
      <c r="A268" s="178"/>
      <c r="B268" s="196"/>
      <c r="C268" s="199"/>
      <c r="D268" s="202"/>
      <c r="E268" s="187"/>
      <c r="F268" s="190"/>
      <c r="G268" s="193"/>
      <c r="H268" s="181"/>
      <c r="I268" s="178"/>
      <c r="J268" s="181"/>
      <c r="K268" s="24"/>
      <c r="L268" s="24"/>
      <c r="M268" s="28"/>
      <c r="N268" s="26"/>
      <c r="O268" s="27">
        <f t="shared" si="307"/>
        <v>0</v>
      </c>
      <c r="P268" s="184"/>
      <c r="Q268" s="184"/>
      <c r="R268" s="184"/>
    </row>
    <row r="269" spans="1:18" x14ac:dyDescent="0.25">
      <c r="A269" s="179"/>
      <c r="B269" s="197"/>
      <c r="C269" s="200"/>
      <c r="D269" s="203"/>
      <c r="E269" s="188"/>
      <c r="F269" s="191"/>
      <c r="G269" s="194"/>
      <c r="H269" s="182"/>
      <c r="I269" s="179"/>
      <c r="J269" s="182"/>
      <c r="K269" s="24"/>
      <c r="L269" s="24"/>
      <c r="M269" s="25"/>
      <c r="N269" s="26"/>
      <c r="O269" s="27">
        <f t="shared" si="307"/>
        <v>0</v>
      </c>
      <c r="P269" s="185"/>
      <c r="Q269" s="185"/>
      <c r="R269" s="185"/>
    </row>
    <row r="270" spans="1:18" ht="30" x14ac:dyDescent="0.25">
      <c r="A270" s="177">
        <f t="shared" si="311"/>
        <v>9</v>
      </c>
      <c r="B270" s="195" t="s">
        <v>284</v>
      </c>
      <c r="C270" s="198" t="s">
        <v>70</v>
      </c>
      <c r="D270" s="201" t="s">
        <v>41</v>
      </c>
      <c r="E270" s="186">
        <v>0.44869999999999999</v>
      </c>
      <c r="F270" s="189">
        <f t="shared" ref="F270" si="390">H270+J270+R270</f>
        <v>522.79482800000005</v>
      </c>
      <c r="G270" s="192">
        <v>27.8</v>
      </c>
      <c r="H270" s="180">
        <f t="shared" ref="H270" si="391">G270*$P$5/1000</f>
        <v>51.845888000000002</v>
      </c>
      <c r="I270" s="177">
        <v>6</v>
      </c>
      <c r="J270" s="180">
        <f t="shared" ref="J270" si="392">I270*$P$6/1000</f>
        <v>14.403060000000002</v>
      </c>
      <c r="K270" s="24" t="s">
        <v>262</v>
      </c>
      <c r="L270" s="24" t="s">
        <v>249</v>
      </c>
      <c r="M270" s="25">
        <v>1</v>
      </c>
      <c r="N270" s="26">
        <v>400</v>
      </c>
      <c r="O270" s="27">
        <f t="shared" si="307"/>
        <v>400</v>
      </c>
      <c r="P270" s="183">
        <f t="shared" ref="P270" si="393">E270*F270</f>
        <v>234.57803932360002</v>
      </c>
      <c r="Q270" s="183">
        <f t="shared" ref="Q270" si="394">SUM(O270:O273)</f>
        <v>400</v>
      </c>
      <c r="R270" s="183">
        <f t="shared" ref="R270" si="395">Q270*1.02*1.05*$R$11</f>
        <v>456.54588000000007</v>
      </c>
    </row>
    <row r="271" spans="1:18" x14ac:dyDescent="0.25">
      <c r="A271" s="178"/>
      <c r="B271" s="196"/>
      <c r="C271" s="199"/>
      <c r="D271" s="202"/>
      <c r="E271" s="187"/>
      <c r="F271" s="190"/>
      <c r="G271" s="193"/>
      <c r="H271" s="181"/>
      <c r="I271" s="178"/>
      <c r="J271" s="181"/>
      <c r="K271" s="24"/>
      <c r="L271" s="24"/>
      <c r="M271" s="25"/>
      <c r="N271" s="26"/>
      <c r="O271" s="27">
        <f t="shared" si="307"/>
        <v>0</v>
      </c>
      <c r="P271" s="184"/>
      <c r="Q271" s="184"/>
      <c r="R271" s="184"/>
    </row>
    <row r="272" spans="1:18" x14ac:dyDescent="0.25">
      <c r="A272" s="178"/>
      <c r="B272" s="196"/>
      <c r="C272" s="199"/>
      <c r="D272" s="202"/>
      <c r="E272" s="187"/>
      <c r="F272" s="190"/>
      <c r="G272" s="193"/>
      <c r="H272" s="181"/>
      <c r="I272" s="178"/>
      <c r="J272" s="181"/>
      <c r="K272" s="24"/>
      <c r="L272" s="24"/>
      <c r="M272" s="28"/>
      <c r="N272" s="26"/>
      <c r="O272" s="27">
        <f t="shared" si="307"/>
        <v>0</v>
      </c>
      <c r="P272" s="184"/>
      <c r="Q272" s="184"/>
      <c r="R272" s="184"/>
    </row>
    <row r="273" spans="1:18" x14ac:dyDescent="0.25">
      <c r="A273" s="179"/>
      <c r="B273" s="197"/>
      <c r="C273" s="200"/>
      <c r="D273" s="203"/>
      <c r="E273" s="188"/>
      <c r="F273" s="191"/>
      <c r="G273" s="194"/>
      <c r="H273" s="182"/>
      <c r="I273" s="179"/>
      <c r="J273" s="182"/>
      <c r="K273" s="24"/>
      <c r="L273" s="24"/>
      <c r="M273" s="25"/>
      <c r="N273" s="26"/>
      <c r="O273" s="27">
        <f t="shared" si="307"/>
        <v>0</v>
      </c>
      <c r="P273" s="185"/>
      <c r="Q273" s="185"/>
      <c r="R273" s="185"/>
    </row>
    <row r="274" spans="1:18" ht="120" x14ac:dyDescent="0.25">
      <c r="A274" s="177">
        <f t="shared" si="311"/>
        <v>10</v>
      </c>
      <c r="B274" s="195" t="s">
        <v>274</v>
      </c>
      <c r="C274" s="198" t="s">
        <v>71</v>
      </c>
      <c r="D274" s="201" t="s">
        <v>44</v>
      </c>
      <c r="E274" s="186">
        <v>2.12</v>
      </c>
      <c r="F274" s="189">
        <f t="shared" ref="F274" si="396">H274+J274+R274</f>
        <v>66.154397106968716</v>
      </c>
      <c r="G274" s="192">
        <v>7.85</v>
      </c>
      <c r="H274" s="180">
        <f t="shared" ref="H274" si="397">G274*$P$5/1000</f>
        <v>14.639936000000001</v>
      </c>
      <c r="I274" s="177">
        <v>1.1200000000000001</v>
      </c>
      <c r="J274" s="180">
        <f t="shared" ref="J274" si="398">I274*$P$6/1000</f>
        <v>2.6885712000000002</v>
      </c>
      <c r="K274" s="24" t="s">
        <v>271</v>
      </c>
      <c r="L274" s="24" t="s">
        <v>83</v>
      </c>
      <c r="M274" s="25">
        <v>1.0149999999999999</v>
      </c>
      <c r="N274" s="26">
        <v>27.016999999999999</v>
      </c>
      <c r="O274" s="27">
        <f t="shared" ref="O274:O337" si="399">M274*N274</f>
        <v>27.422254999999996</v>
      </c>
      <c r="P274" s="183">
        <f t="shared" ref="P274" si="400">E274*F274</f>
        <v>140.24732186677369</v>
      </c>
      <c r="Q274" s="183">
        <f t="shared" ref="Q274" si="401">SUM(O274:O277)</f>
        <v>42.778517599999994</v>
      </c>
      <c r="R274" s="183">
        <f t="shared" ref="R274" si="402">Q274*1.02*1.05*$R$11</f>
        <v>48.825889906968719</v>
      </c>
    </row>
    <row r="275" spans="1:18" x14ac:dyDescent="0.25">
      <c r="A275" s="178"/>
      <c r="B275" s="196"/>
      <c r="C275" s="199"/>
      <c r="D275" s="202"/>
      <c r="E275" s="187"/>
      <c r="F275" s="190"/>
      <c r="G275" s="193"/>
      <c r="H275" s="181"/>
      <c r="I275" s="178"/>
      <c r="J275" s="181"/>
      <c r="K275" s="24" t="s">
        <v>242</v>
      </c>
      <c r="L275" s="24" t="s">
        <v>94</v>
      </c>
      <c r="M275" s="25">
        <v>2.9</v>
      </c>
      <c r="N275" s="26">
        <v>2.9</v>
      </c>
      <c r="O275" s="27">
        <f t="shared" si="399"/>
        <v>8.41</v>
      </c>
      <c r="P275" s="184"/>
      <c r="Q275" s="184"/>
      <c r="R275" s="184"/>
    </row>
    <row r="276" spans="1:18" x14ac:dyDescent="0.25">
      <c r="A276" s="178"/>
      <c r="B276" s="196"/>
      <c r="C276" s="199"/>
      <c r="D276" s="202"/>
      <c r="E276" s="187"/>
      <c r="F276" s="190"/>
      <c r="G276" s="193"/>
      <c r="H276" s="181"/>
      <c r="I276" s="178"/>
      <c r="J276" s="181"/>
      <c r="K276" s="24" t="s">
        <v>243</v>
      </c>
      <c r="L276" s="24" t="s">
        <v>83</v>
      </c>
      <c r="M276" s="28">
        <v>3.78E-2</v>
      </c>
      <c r="N276" s="26">
        <v>122.917</v>
      </c>
      <c r="O276" s="27">
        <f t="shared" si="399"/>
        <v>4.6462626</v>
      </c>
      <c r="P276" s="184"/>
      <c r="Q276" s="184"/>
      <c r="R276" s="184"/>
    </row>
    <row r="277" spans="1:18" x14ac:dyDescent="0.25">
      <c r="A277" s="179"/>
      <c r="B277" s="197"/>
      <c r="C277" s="200"/>
      <c r="D277" s="203"/>
      <c r="E277" s="188"/>
      <c r="F277" s="191"/>
      <c r="G277" s="194"/>
      <c r="H277" s="182"/>
      <c r="I277" s="179"/>
      <c r="J277" s="182"/>
      <c r="K277" s="24" t="s">
        <v>291</v>
      </c>
      <c r="L277" s="24" t="s">
        <v>228</v>
      </c>
      <c r="M277" s="25">
        <v>2.2999999999999998</v>
      </c>
      <c r="N277" s="26">
        <v>1</v>
      </c>
      <c r="O277" s="27">
        <f t="shared" si="399"/>
        <v>2.2999999999999998</v>
      </c>
      <c r="P277" s="185"/>
      <c r="Q277" s="185"/>
      <c r="R277" s="185"/>
    </row>
    <row r="278" spans="1:18" ht="30" x14ac:dyDescent="0.25">
      <c r="A278" s="177">
        <f t="shared" si="311"/>
        <v>11</v>
      </c>
      <c r="B278" s="195" t="s">
        <v>46</v>
      </c>
      <c r="C278" s="198" t="s">
        <v>47</v>
      </c>
      <c r="D278" s="201" t="s">
        <v>41</v>
      </c>
      <c r="E278" s="186">
        <v>1.7680000000000001E-2</v>
      </c>
      <c r="F278" s="189">
        <f t="shared" ref="F278" si="403">H278+J278+R278</f>
        <v>332.26381918170006</v>
      </c>
      <c r="G278" s="192"/>
      <c r="H278" s="180">
        <f t="shared" ref="H278" si="404">G278*$P$5/1000</f>
        <v>0</v>
      </c>
      <c r="I278" s="177"/>
      <c r="J278" s="180">
        <f t="shared" ref="J278" si="405">I278*$P$6/1000</f>
        <v>0</v>
      </c>
      <c r="K278" s="24" t="s">
        <v>248</v>
      </c>
      <c r="L278" s="24" t="s">
        <v>249</v>
      </c>
      <c r="M278" s="25">
        <v>1</v>
      </c>
      <c r="N278" s="26">
        <v>291.11099999999999</v>
      </c>
      <c r="O278" s="27">
        <f t="shared" si="399"/>
        <v>291.11099999999999</v>
      </c>
      <c r="P278" s="183">
        <f t="shared" ref="P278" si="406">E278*F278</f>
        <v>5.8744243231324571</v>
      </c>
      <c r="Q278" s="183">
        <f t="shared" ref="Q278" si="407">SUM(O278:O281)</f>
        <v>291.11099999999999</v>
      </c>
      <c r="R278" s="183">
        <f t="shared" ref="R278" si="408">Q278*1.02*1.05*$R$11</f>
        <v>332.26381918170006</v>
      </c>
    </row>
    <row r="279" spans="1:18" x14ac:dyDescent="0.25">
      <c r="A279" s="178"/>
      <c r="B279" s="196"/>
      <c r="C279" s="199"/>
      <c r="D279" s="202"/>
      <c r="E279" s="187"/>
      <c r="F279" s="190"/>
      <c r="G279" s="193"/>
      <c r="H279" s="181"/>
      <c r="I279" s="178"/>
      <c r="J279" s="181"/>
      <c r="K279" s="24"/>
      <c r="L279" s="24"/>
      <c r="M279" s="25"/>
      <c r="N279" s="26"/>
      <c r="O279" s="27">
        <f t="shared" si="399"/>
        <v>0</v>
      </c>
      <c r="P279" s="184"/>
      <c r="Q279" s="184"/>
      <c r="R279" s="184"/>
    </row>
    <row r="280" spans="1:18" x14ac:dyDescent="0.25">
      <c r="A280" s="178"/>
      <c r="B280" s="196"/>
      <c r="C280" s="199"/>
      <c r="D280" s="202"/>
      <c r="E280" s="187"/>
      <c r="F280" s="190"/>
      <c r="G280" s="193"/>
      <c r="H280" s="181"/>
      <c r="I280" s="178"/>
      <c r="J280" s="181"/>
      <c r="K280" s="24"/>
      <c r="L280" s="24"/>
      <c r="M280" s="28"/>
      <c r="N280" s="26"/>
      <c r="O280" s="27">
        <f t="shared" si="399"/>
        <v>0</v>
      </c>
      <c r="P280" s="184"/>
      <c r="Q280" s="184"/>
      <c r="R280" s="184"/>
    </row>
    <row r="281" spans="1:18" x14ac:dyDescent="0.25">
      <c r="A281" s="179"/>
      <c r="B281" s="197"/>
      <c r="C281" s="200"/>
      <c r="D281" s="203"/>
      <c r="E281" s="188"/>
      <c r="F281" s="191"/>
      <c r="G281" s="194"/>
      <c r="H281" s="182"/>
      <c r="I281" s="179"/>
      <c r="J281" s="182"/>
      <c r="K281" s="24"/>
      <c r="L281" s="24"/>
      <c r="M281" s="25"/>
      <c r="N281" s="26"/>
      <c r="O281" s="27">
        <f t="shared" si="399"/>
        <v>0</v>
      </c>
      <c r="P281" s="185"/>
      <c r="Q281" s="185"/>
      <c r="R281" s="185"/>
    </row>
    <row r="282" spans="1:18" ht="30" x14ac:dyDescent="0.25">
      <c r="A282" s="177">
        <f t="shared" ref="A282:A342" si="409">+IF(E282&gt;0,A278+1,0)</f>
        <v>12</v>
      </c>
      <c r="B282" s="195" t="s">
        <v>46</v>
      </c>
      <c r="C282" s="198" t="s">
        <v>48</v>
      </c>
      <c r="D282" s="201" t="s">
        <v>41</v>
      </c>
      <c r="E282" s="186">
        <v>6.3200000000000006E-2</v>
      </c>
      <c r="F282" s="189">
        <f t="shared" ref="F282" si="410">H282+J282+R282</f>
        <v>332.89841795490003</v>
      </c>
      <c r="G282" s="192"/>
      <c r="H282" s="180">
        <f t="shared" ref="H282" si="411">G282*$P$5/1000</f>
        <v>0</v>
      </c>
      <c r="I282" s="177"/>
      <c r="J282" s="180">
        <f t="shared" ref="J282" si="412">I282*$P$6/1000</f>
        <v>0</v>
      </c>
      <c r="K282" s="24" t="s">
        <v>248</v>
      </c>
      <c r="L282" s="24" t="s">
        <v>249</v>
      </c>
      <c r="M282" s="25">
        <v>1</v>
      </c>
      <c r="N282" s="26">
        <v>291.66699999999997</v>
      </c>
      <c r="O282" s="27">
        <f t="shared" si="399"/>
        <v>291.66699999999997</v>
      </c>
      <c r="P282" s="183">
        <f t="shared" ref="P282" si="413">E282*F282</f>
        <v>21.039180014749682</v>
      </c>
      <c r="Q282" s="183">
        <f t="shared" ref="Q282" si="414">SUM(O282:O285)</f>
        <v>291.66699999999997</v>
      </c>
      <c r="R282" s="183">
        <f t="shared" ref="R282" si="415">Q282*1.02*1.05*$R$11</f>
        <v>332.89841795490003</v>
      </c>
    </row>
    <row r="283" spans="1:18" x14ac:dyDescent="0.25">
      <c r="A283" s="178"/>
      <c r="B283" s="196"/>
      <c r="C283" s="199"/>
      <c r="D283" s="202"/>
      <c r="E283" s="187"/>
      <c r="F283" s="190"/>
      <c r="G283" s="193"/>
      <c r="H283" s="181"/>
      <c r="I283" s="178"/>
      <c r="J283" s="181"/>
      <c r="K283" s="24"/>
      <c r="L283" s="24"/>
      <c r="M283" s="25"/>
      <c r="N283" s="26"/>
      <c r="O283" s="27">
        <f t="shared" si="399"/>
        <v>0</v>
      </c>
      <c r="P283" s="184"/>
      <c r="Q283" s="184"/>
      <c r="R283" s="184"/>
    </row>
    <row r="284" spans="1:18" x14ac:dyDescent="0.25">
      <c r="A284" s="178"/>
      <c r="B284" s="196"/>
      <c r="C284" s="199"/>
      <c r="D284" s="202"/>
      <c r="E284" s="187"/>
      <c r="F284" s="190"/>
      <c r="G284" s="193"/>
      <c r="H284" s="181"/>
      <c r="I284" s="178"/>
      <c r="J284" s="181"/>
      <c r="K284" s="24"/>
      <c r="L284" s="24"/>
      <c r="M284" s="28"/>
      <c r="N284" s="26"/>
      <c r="O284" s="27">
        <f t="shared" si="399"/>
        <v>0</v>
      </c>
      <c r="P284" s="184"/>
      <c r="Q284" s="184"/>
      <c r="R284" s="184"/>
    </row>
    <row r="285" spans="1:18" x14ac:dyDescent="0.25">
      <c r="A285" s="179"/>
      <c r="B285" s="197"/>
      <c r="C285" s="200"/>
      <c r="D285" s="203"/>
      <c r="E285" s="188"/>
      <c r="F285" s="191"/>
      <c r="G285" s="194"/>
      <c r="H285" s="182"/>
      <c r="I285" s="179"/>
      <c r="J285" s="182"/>
      <c r="K285" s="24"/>
      <c r="L285" s="24"/>
      <c r="M285" s="25"/>
      <c r="N285" s="26"/>
      <c r="O285" s="27">
        <f t="shared" si="399"/>
        <v>0</v>
      </c>
      <c r="P285" s="185"/>
      <c r="Q285" s="185"/>
      <c r="R285" s="185"/>
    </row>
    <row r="286" spans="1:18" ht="90" x14ac:dyDescent="0.25">
      <c r="A286" s="177">
        <f t="shared" si="409"/>
        <v>13</v>
      </c>
      <c r="B286" s="195" t="s">
        <v>72</v>
      </c>
      <c r="C286" s="198" t="s">
        <v>73</v>
      </c>
      <c r="D286" s="201" t="s">
        <v>83</v>
      </c>
      <c r="E286" s="186">
        <v>1.7200000000000002</v>
      </c>
      <c r="F286" s="189">
        <f t="shared" ref="F286" si="416">H286+J286+R286</f>
        <v>27.946743099999999</v>
      </c>
      <c r="G286" s="192">
        <v>14.2</v>
      </c>
      <c r="H286" s="180">
        <f t="shared" ref="H286" si="417">G286*$P$5/1000</f>
        <v>26.482431999999999</v>
      </c>
      <c r="I286" s="177">
        <v>0.61</v>
      </c>
      <c r="J286" s="180">
        <f t="shared" ref="J286" si="418">I286*$P$6/1000</f>
        <v>1.4643111000000002</v>
      </c>
      <c r="K286" s="24"/>
      <c r="L286" s="24"/>
      <c r="M286" s="25"/>
      <c r="N286" s="26"/>
      <c r="O286" s="27">
        <f t="shared" si="399"/>
        <v>0</v>
      </c>
      <c r="P286" s="183">
        <f t="shared" ref="P286" si="419">E286*F286</f>
        <v>48.068398132000006</v>
      </c>
      <c r="Q286" s="183">
        <f t="shared" ref="Q286" si="420">SUM(O286:O289)</f>
        <v>0</v>
      </c>
      <c r="R286" s="183">
        <f t="shared" ref="R286" si="421">Q286*1.02*1.05*$R$11</f>
        <v>0</v>
      </c>
    </row>
    <row r="287" spans="1:18" x14ac:dyDescent="0.25">
      <c r="A287" s="178"/>
      <c r="B287" s="196"/>
      <c r="C287" s="199"/>
      <c r="D287" s="202"/>
      <c r="E287" s="187"/>
      <c r="F287" s="190"/>
      <c r="G287" s="193"/>
      <c r="H287" s="181"/>
      <c r="I287" s="178"/>
      <c r="J287" s="181"/>
      <c r="K287" s="24"/>
      <c r="L287" s="24"/>
      <c r="M287" s="25"/>
      <c r="N287" s="26"/>
      <c r="O287" s="27">
        <f t="shared" si="399"/>
        <v>0</v>
      </c>
      <c r="P287" s="184"/>
      <c r="Q287" s="184"/>
      <c r="R287" s="184"/>
    </row>
    <row r="288" spans="1:18" x14ac:dyDescent="0.25">
      <c r="A288" s="178"/>
      <c r="B288" s="196"/>
      <c r="C288" s="199"/>
      <c r="D288" s="202"/>
      <c r="E288" s="187"/>
      <c r="F288" s="190"/>
      <c r="G288" s="193"/>
      <c r="H288" s="181"/>
      <c r="I288" s="178"/>
      <c r="J288" s="181"/>
      <c r="K288" s="24"/>
      <c r="L288" s="24"/>
      <c r="M288" s="28"/>
      <c r="N288" s="26"/>
      <c r="O288" s="27">
        <f t="shared" si="399"/>
        <v>0</v>
      </c>
      <c r="P288" s="184"/>
      <c r="Q288" s="184"/>
      <c r="R288" s="184"/>
    </row>
    <row r="289" spans="1:18" x14ac:dyDescent="0.25">
      <c r="A289" s="179"/>
      <c r="B289" s="197"/>
      <c r="C289" s="200"/>
      <c r="D289" s="203"/>
      <c r="E289" s="188"/>
      <c r="F289" s="191"/>
      <c r="G289" s="194"/>
      <c r="H289" s="182"/>
      <c r="I289" s="179"/>
      <c r="J289" s="182"/>
      <c r="K289" s="24"/>
      <c r="L289" s="24"/>
      <c r="M289" s="25"/>
      <c r="N289" s="26"/>
      <c r="O289" s="27">
        <f t="shared" si="399"/>
        <v>0</v>
      </c>
      <c r="P289" s="185"/>
      <c r="Q289" s="185"/>
      <c r="R289" s="185"/>
    </row>
    <row r="290" spans="1:18" ht="45" x14ac:dyDescent="0.25">
      <c r="A290" s="177">
        <f t="shared" si="409"/>
        <v>14</v>
      </c>
      <c r="B290" s="195" t="s">
        <v>74</v>
      </c>
      <c r="C290" s="198" t="s">
        <v>75</v>
      </c>
      <c r="D290" s="201" t="s">
        <v>94</v>
      </c>
      <c r="E290" s="186">
        <v>86.000000000000014</v>
      </c>
      <c r="F290" s="189">
        <f t="shared" ref="F290" si="422">H290+J290+R290</f>
        <v>0.51361411500000009</v>
      </c>
      <c r="G290" s="192"/>
      <c r="H290" s="180">
        <f t="shared" ref="H290" si="423">G290*$P$5/1000</f>
        <v>0</v>
      </c>
      <c r="I290" s="177"/>
      <c r="J290" s="180">
        <f t="shared" ref="J290" si="424">I290*$P$6/1000</f>
        <v>0</v>
      </c>
      <c r="K290" s="24" t="s">
        <v>292</v>
      </c>
      <c r="L290" s="24" t="s">
        <v>245</v>
      </c>
      <c r="M290" s="25">
        <v>1</v>
      </c>
      <c r="N290" s="26">
        <v>0.45</v>
      </c>
      <c r="O290" s="27">
        <f t="shared" si="399"/>
        <v>0.45</v>
      </c>
      <c r="P290" s="183">
        <f t="shared" ref="P290" si="425">E290*F290</f>
        <v>44.170813890000012</v>
      </c>
      <c r="Q290" s="183">
        <f t="shared" ref="Q290" si="426">SUM(O290:O293)</f>
        <v>0.45</v>
      </c>
      <c r="R290" s="183">
        <f t="shared" ref="R290" si="427">Q290*1.02*1.05*$R$11</f>
        <v>0.51361411500000009</v>
      </c>
    </row>
    <row r="291" spans="1:18" x14ac:dyDescent="0.25">
      <c r="A291" s="178"/>
      <c r="B291" s="196"/>
      <c r="C291" s="199"/>
      <c r="D291" s="202"/>
      <c r="E291" s="187"/>
      <c r="F291" s="190"/>
      <c r="G291" s="193"/>
      <c r="H291" s="181"/>
      <c r="I291" s="178"/>
      <c r="J291" s="181"/>
      <c r="K291" s="24"/>
      <c r="L291" s="24"/>
      <c r="M291" s="25"/>
      <c r="N291" s="26"/>
      <c r="O291" s="27">
        <f t="shared" si="399"/>
        <v>0</v>
      </c>
      <c r="P291" s="184"/>
      <c r="Q291" s="184"/>
      <c r="R291" s="184"/>
    </row>
    <row r="292" spans="1:18" x14ac:dyDescent="0.25">
      <c r="A292" s="178"/>
      <c r="B292" s="196"/>
      <c r="C292" s="199"/>
      <c r="D292" s="202"/>
      <c r="E292" s="187"/>
      <c r="F292" s="190"/>
      <c r="G292" s="193"/>
      <c r="H292" s="181"/>
      <c r="I292" s="178"/>
      <c r="J292" s="181"/>
      <c r="K292" s="24"/>
      <c r="L292" s="24"/>
      <c r="M292" s="28"/>
      <c r="N292" s="26"/>
      <c r="O292" s="27">
        <f t="shared" si="399"/>
        <v>0</v>
      </c>
      <c r="P292" s="184"/>
      <c r="Q292" s="184"/>
      <c r="R292" s="184"/>
    </row>
    <row r="293" spans="1:18" x14ac:dyDescent="0.25">
      <c r="A293" s="179"/>
      <c r="B293" s="197"/>
      <c r="C293" s="200"/>
      <c r="D293" s="203"/>
      <c r="E293" s="188"/>
      <c r="F293" s="191"/>
      <c r="G293" s="194"/>
      <c r="H293" s="182"/>
      <c r="I293" s="179"/>
      <c r="J293" s="182"/>
      <c r="K293" s="24"/>
      <c r="L293" s="24"/>
      <c r="M293" s="25"/>
      <c r="N293" s="26"/>
      <c r="O293" s="27">
        <f t="shared" si="399"/>
        <v>0</v>
      </c>
      <c r="P293" s="185"/>
      <c r="Q293" s="185"/>
      <c r="R293" s="185"/>
    </row>
    <row r="294" spans="1:18" ht="120" x14ac:dyDescent="0.25">
      <c r="A294" s="177">
        <f t="shared" si="409"/>
        <v>15</v>
      </c>
      <c r="B294" s="195" t="s">
        <v>50</v>
      </c>
      <c r="C294" s="198" t="s">
        <v>76</v>
      </c>
      <c r="D294" s="201" t="s">
        <v>44</v>
      </c>
      <c r="E294" s="186">
        <v>13</v>
      </c>
      <c r="F294" s="189">
        <f t="shared" ref="F294" si="428">H294+J294+R294</f>
        <v>43.9756120513985</v>
      </c>
      <c r="G294" s="192">
        <v>5.33</v>
      </c>
      <c r="H294" s="180">
        <f t="shared" ref="H294" si="429">G294*$P$5/1000</f>
        <v>9.940236800000001</v>
      </c>
      <c r="I294" s="177">
        <v>1.1399999999999999</v>
      </c>
      <c r="J294" s="180">
        <f t="shared" ref="J294" si="430">I294*$P$6/1000</f>
        <v>2.7365813999999999</v>
      </c>
      <c r="K294" s="24" t="s">
        <v>246</v>
      </c>
      <c r="L294" s="24" t="s">
        <v>83</v>
      </c>
      <c r="M294" s="25">
        <v>1.0149999999999999</v>
      </c>
      <c r="N294" s="26">
        <v>27.016999999999999</v>
      </c>
      <c r="O294" s="27">
        <f t="shared" si="399"/>
        <v>27.422254999999996</v>
      </c>
      <c r="P294" s="183">
        <f t="shared" ref="P294" si="431">E294*F294</f>
        <v>571.68295666818051</v>
      </c>
      <c r="Q294" s="183">
        <f t="shared" ref="Q294" si="432">SUM(O294:O297)</f>
        <v>27.422254999999996</v>
      </c>
      <c r="R294" s="183">
        <f t="shared" ref="R294" si="433">Q294*1.02*1.05*$R$11</f>
        <v>31.2987938513985</v>
      </c>
    </row>
    <row r="295" spans="1:18" x14ac:dyDescent="0.25">
      <c r="A295" s="178"/>
      <c r="B295" s="196"/>
      <c r="C295" s="199"/>
      <c r="D295" s="202"/>
      <c r="E295" s="187"/>
      <c r="F295" s="190"/>
      <c r="G295" s="193"/>
      <c r="H295" s="181"/>
      <c r="I295" s="178"/>
      <c r="J295" s="181"/>
      <c r="K295" s="24"/>
      <c r="L295" s="24"/>
      <c r="M295" s="25"/>
      <c r="N295" s="26"/>
      <c r="O295" s="27">
        <f t="shared" si="399"/>
        <v>0</v>
      </c>
      <c r="P295" s="184"/>
      <c r="Q295" s="184"/>
      <c r="R295" s="184"/>
    </row>
    <row r="296" spans="1:18" x14ac:dyDescent="0.25">
      <c r="A296" s="178"/>
      <c r="B296" s="196"/>
      <c r="C296" s="199"/>
      <c r="D296" s="202"/>
      <c r="E296" s="187"/>
      <c r="F296" s="190"/>
      <c r="G296" s="193"/>
      <c r="H296" s="181"/>
      <c r="I296" s="178"/>
      <c r="J296" s="181"/>
      <c r="K296" s="24"/>
      <c r="L296" s="24"/>
      <c r="M296" s="28"/>
      <c r="N296" s="26"/>
      <c r="O296" s="27">
        <f t="shared" si="399"/>
        <v>0</v>
      </c>
      <c r="P296" s="184"/>
      <c r="Q296" s="184"/>
      <c r="R296" s="184"/>
    </row>
    <row r="297" spans="1:18" x14ac:dyDescent="0.25">
      <c r="A297" s="179"/>
      <c r="B297" s="197"/>
      <c r="C297" s="200"/>
      <c r="D297" s="203"/>
      <c r="E297" s="188"/>
      <c r="F297" s="191"/>
      <c r="G297" s="194"/>
      <c r="H297" s="182"/>
      <c r="I297" s="179"/>
      <c r="J297" s="182"/>
      <c r="K297" s="24"/>
      <c r="L297" s="24"/>
      <c r="M297" s="25"/>
      <c r="N297" s="26"/>
      <c r="O297" s="27">
        <f t="shared" si="399"/>
        <v>0</v>
      </c>
      <c r="P297" s="185"/>
      <c r="Q297" s="185"/>
      <c r="R297" s="185"/>
    </row>
    <row r="298" spans="1:18" ht="30" x14ac:dyDescent="0.25">
      <c r="A298" s="177">
        <f t="shared" si="409"/>
        <v>16</v>
      </c>
      <c r="B298" s="195" t="s">
        <v>46</v>
      </c>
      <c r="C298" s="198" t="s">
        <v>47</v>
      </c>
      <c r="D298" s="201" t="s">
        <v>41</v>
      </c>
      <c r="E298" s="186">
        <v>0.15479999999999999</v>
      </c>
      <c r="F298" s="189">
        <f t="shared" ref="F298" si="434">H298+J298+R298</f>
        <v>332.26381918170006</v>
      </c>
      <c r="G298" s="192"/>
      <c r="H298" s="180">
        <f t="shared" ref="H298" si="435">G298*$P$5/1000</f>
        <v>0</v>
      </c>
      <c r="I298" s="177"/>
      <c r="J298" s="180">
        <f t="shared" ref="J298" si="436">I298*$P$6/1000</f>
        <v>0</v>
      </c>
      <c r="K298" s="24" t="s">
        <v>248</v>
      </c>
      <c r="L298" s="24" t="s">
        <v>249</v>
      </c>
      <c r="M298" s="25">
        <v>1</v>
      </c>
      <c r="N298" s="26">
        <v>291.11099999999999</v>
      </c>
      <c r="O298" s="27">
        <f t="shared" si="399"/>
        <v>291.11099999999999</v>
      </c>
      <c r="P298" s="183">
        <f t="shared" ref="P298" si="437">E298*F298</f>
        <v>51.434439209327167</v>
      </c>
      <c r="Q298" s="183">
        <f t="shared" ref="Q298" si="438">SUM(O298:O301)</f>
        <v>291.11099999999999</v>
      </c>
      <c r="R298" s="183">
        <f t="shared" ref="R298" si="439">Q298*1.02*1.05*$R$11</f>
        <v>332.26381918170006</v>
      </c>
    </row>
    <row r="299" spans="1:18" x14ac:dyDescent="0.25">
      <c r="A299" s="178"/>
      <c r="B299" s="196"/>
      <c r="C299" s="199"/>
      <c r="D299" s="202"/>
      <c r="E299" s="187"/>
      <c r="F299" s="190"/>
      <c r="G299" s="193"/>
      <c r="H299" s="181"/>
      <c r="I299" s="178"/>
      <c r="J299" s="181"/>
      <c r="K299" s="24"/>
      <c r="L299" s="24"/>
      <c r="M299" s="25"/>
      <c r="N299" s="26"/>
      <c r="O299" s="27">
        <f t="shared" si="399"/>
        <v>0</v>
      </c>
      <c r="P299" s="184"/>
      <c r="Q299" s="184"/>
      <c r="R299" s="184"/>
    </row>
    <row r="300" spans="1:18" x14ac:dyDescent="0.25">
      <c r="A300" s="178"/>
      <c r="B300" s="196"/>
      <c r="C300" s="199"/>
      <c r="D300" s="202"/>
      <c r="E300" s="187"/>
      <c r="F300" s="190"/>
      <c r="G300" s="193"/>
      <c r="H300" s="181"/>
      <c r="I300" s="178"/>
      <c r="J300" s="181"/>
      <c r="K300" s="24"/>
      <c r="L300" s="24"/>
      <c r="M300" s="28"/>
      <c r="N300" s="26"/>
      <c r="O300" s="27">
        <f t="shared" si="399"/>
        <v>0</v>
      </c>
      <c r="P300" s="184"/>
      <c r="Q300" s="184"/>
      <c r="R300" s="184"/>
    </row>
    <row r="301" spans="1:18" x14ac:dyDescent="0.25">
      <c r="A301" s="179"/>
      <c r="B301" s="197"/>
      <c r="C301" s="200"/>
      <c r="D301" s="203"/>
      <c r="E301" s="188"/>
      <c r="F301" s="191"/>
      <c r="G301" s="194"/>
      <c r="H301" s="182"/>
      <c r="I301" s="179"/>
      <c r="J301" s="182"/>
      <c r="K301" s="24"/>
      <c r="L301" s="24"/>
      <c r="M301" s="25"/>
      <c r="N301" s="26"/>
      <c r="O301" s="27">
        <f t="shared" si="399"/>
        <v>0</v>
      </c>
      <c r="P301" s="185"/>
      <c r="Q301" s="185"/>
      <c r="R301" s="185"/>
    </row>
    <row r="302" spans="1:18" ht="30" x14ac:dyDescent="0.25">
      <c r="A302" s="177">
        <f t="shared" si="409"/>
        <v>17</v>
      </c>
      <c r="B302" s="195" t="s">
        <v>46</v>
      </c>
      <c r="C302" s="198" t="s">
        <v>77</v>
      </c>
      <c r="D302" s="201" t="s">
        <v>41</v>
      </c>
      <c r="E302" s="186">
        <v>0.62780000000000002</v>
      </c>
      <c r="F302" s="189">
        <f t="shared" ref="F302" si="440">H302+J302+R302</f>
        <v>353.82305700000001</v>
      </c>
      <c r="G302" s="192"/>
      <c r="H302" s="180">
        <f t="shared" ref="H302" si="441">G302*$P$5/1000</f>
        <v>0</v>
      </c>
      <c r="I302" s="177"/>
      <c r="J302" s="180">
        <f t="shared" ref="J302" si="442">I302*$P$6/1000</f>
        <v>0</v>
      </c>
      <c r="K302" s="24" t="s">
        <v>248</v>
      </c>
      <c r="L302" s="24" t="s">
        <v>249</v>
      </c>
      <c r="M302" s="25">
        <v>1</v>
      </c>
      <c r="N302" s="26">
        <v>310</v>
      </c>
      <c r="O302" s="27">
        <f t="shared" si="399"/>
        <v>310</v>
      </c>
      <c r="P302" s="183">
        <f t="shared" ref="P302" si="443">E302*F302</f>
        <v>222.13011518460002</v>
      </c>
      <c r="Q302" s="183">
        <f t="shared" ref="Q302" si="444">SUM(O302:O305)</f>
        <v>310</v>
      </c>
      <c r="R302" s="183">
        <f t="shared" ref="R302" si="445">Q302*1.02*1.05*$R$11</f>
        <v>353.82305700000001</v>
      </c>
    </row>
    <row r="303" spans="1:18" x14ac:dyDescent="0.25">
      <c r="A303" s="178"/>
      <c r="B303" s="196"/>
      <c r="C303" s="199"/>
      <c r="D303" s="202"/>
      <c r="E303" s="187"/>
      <c r="F303" s="190"/>
      <c r="G303" s="193"/>
      <c r="H303" s="181"/>
      <c r="I303" s="178"/>
      <c r="J303" s="181"/>
      <c r="K303" s="24"/>
      <c r="L303" s="24"/>
      <c r="M303" s="25"/>
      <c r="N303" s="26"/>
      <c r="O303" s="27">
        <f t="shared" si="399"/>
        <v>0</v>
      </c>
      <c r="P303" s="184"/>
      <c r="Q303" s="184"/>
      <c r="R303" s="184"/>
    </row>
    <row r="304" spans="1:18" x14ac:dyDescent="0.25">
      <c r="A304" s="178"/>
      <c r="B304" s="196"/>
      <c r="C304" s="199"/>
      <c r="D304" s="202"/>
      <c r="E304" s="187"/>
      <c r="F304" s="190"/>
      <c r="G304" s="193"/>
      <c r="H304" s="181"/>
      <c r="I304" s="178"/>
      <c r="J304" s="181"/>
      <c r="K304" s="24"/>
      <c r="L304" s="24"/>
      <c r="M304" s="28"/>
      <c r="N304" s="26"/>
      <c r="O304" s="27">
        <f t="shared" si="399"/>
        <v>0</v>
      </c>
      <c r="P304" s="184"/>
      <c r="Q304" s="184"/>
      <c r="R304" s="184"/>
    </row>
    <row r="305" spans="1:18" x14ac:dyDescent="0.25">
      <c r="A305" s="179"/>
      <c r="B305" s="197"/>
      <c r="C305" s="200"/>
      <c r="D305" s="203"/>
      <c r="E305" s="188"/>
      <c r="F305" s="191"/>
      <c r="G305" s="194"/>
      <c r="H305" s="182"/>
      <c r="I305" s="179"/>
      <c r="J305" s="182"/>
      <c r="K305" s="24"/>
      <c r="L305" s="24"/>
      <c r="M305" s="25"/>
      <c r="N305" s="26"/>
      <c r="O305" s="27">
        <f t="shared" si="399"/>
        <v>0</v>
      </c>
      <c r="P305" s="185"/>
      <c r="Q305" s="185"/>
      <c r="R305" s="185"/>
    </row>
    <row r="306" spans="1:18" ht="150" x14ac:dyDescent="0.25">
      <c r="A306" s="177">
        <f t="shared" si="409"/>
        <v>18</v>
      </c>
      <c r="B306" s="195" t="s">
        <v>78</v>
      </c>
      <c r="C306" s="198" t="s">
        <v>285</v>
      </c>
      <c r="D306" s="201" t="s">
        <v>41</v>
      </c>
      <c r="E306" s="186">
        <v>0.96799999999999997</v>
      </c>
      <c r="F306" s="189">
        <f t="shared" ref="F306" si="446">H306+J306+R306</f>
        <v>694.71101764000014</v>
      </c>
      <c r="G306" s="192">
        <v>10</v>
      </c>
      <c r="H306" s="180">
        <f t="shared" ref="H306" si="447">G306*$P$5/1000</f>
        <v>18.6496</v>
      </c>
      <c r="I306" s="177">
        <v>14.8</v>
      </c>
      <c r="J306" s="180">
        <f t="shared" ref="J306" si="448">I306*$P$6/1000</f>
        <v>35.527548000000003</v>
      </c>
      <c r="K306" s="24" t="s">
        <v>293</v>
      </c>
      <c r="L306" s="24" t="s">
        <v>41</v>
      </c>
      <c r="M306" s="25">
        <v>1</v>
      </c>
      <c r="N306" s="26">
        <v>380</v>
      </c>
      <c r="O306" s="27">
        <f t="shared" si="399"/>
        <v>380</v>
      </c>
      <c r="P306" s="183">
        <f t="shared" ref="P306" si="449">E306*F306</f>
        <v>672.48026507552015</v>
      </c>
      <c r="Q306" s="183">
        <f t="shared" ref="Q306" si="450">SUM(O306:O309)</f>
        <v>561.20000000000005</v>
      </c>
      <c r="R306" s="183">
        <f t="shared" ref="R306" si="451">Q306*1.02*1.05*$R$11</f>
        <v>640.53386964000015</v>
      </c>
    </row>
    <row r="307" spans="1:18" x14ac:dyDescent="0.25">
      <c r="A307" s="178"/>
      <c r="B307" s="196"/>
      <c r="C307" s="199"/>
      <c r="D307" s="202"/>
      <c r="E307" s="187"/>
      <c r="F307" s="190"/>
      <c r="G307" s="193"/>
      <c r="H307" s="181"/>
      <c r="I307" s="178"/>
      <c r="J307" s="181"/>
      <c r="K307" s="24" t="s">
        <v>294</v>
      </c>
      <c r="L307" s="24" t="s">
        <v>228</v>
      </c>
      <c r="M307" s="25">
        <v>0.5</v>
      </c>
      <c r="N307" s="26">
        <v>350</v>
      </c>
      <c r="O307" s="27">
        <f t="shared" si="399"/>
        <v>175</v>
      </c>
      <c r="P307" s="184"/>
      <c r="Q307" s="184"/>
      <c r="R307" s="184"/>
    </row>
    <row r="308" spans="1:18" x14ac:dyDescent="0.25">
      <c r="A308" s="178"/>
      <c r="B308" s="196"/>
      <c r="C308" s="199"/>
      <c r="D308" s="202"/>
      <c r="E308" s="187"/>
      <c r="F308" s="190"/>
      <c r="G308" s="193"/>
      <c r="H308" s="181"/>
      <c r="I308" s="178"/>
      <c r="J308" s="181"/>
      <c r="K308" s="24" t="s">
        <v>291</v>
      </c>
      <c r="L308" s="24" t="s">
        <v>228</v>
      </c>
      <c r="M308" s="28">
        <v>3.1</v>
      </c>
      <c r="N308" s="26">
        <v>1</v>
      </c>
      <c r="O308" s="27">
        <f t="shared" si="399"/>
        <v>3.1</v>
      </c>
      <c r="P308" s="184"/>
      <c r="Q308" s="184"/>
      <c r="R308" s="184"/>
    </row>
    <row r="309" spans="1:18" x14ac:dyDescent="0.25">
      <c r="A309" s="179"/>
      <c r="B309" s="197"/>
      <c r="C309" s="200"/>
      <c r="D309" s="203"/>
      <c r="E309" s="188"/>
      <c r="F309" s="191"/>
      <c r="G309" s="194"/>
      <c r="H309" s="182"/>
      <c r="I309" s="179"/>
      <c r="J309" s="182"/>
      <c r="K309" s="24" t="s">
        <v>295</v>
      </c>
      <c r="L309" s="24" t="s">
        <v>228</v>
      </c>
      <c r="M309" s="25">
        <v>3.1</v>
      </c>
      <c r="N309" s="26">
        <v>1</v>
      </c>
      <c r="O309" s="27">
        <f t="shared" si="399"/>
        <v>3.1</v>
      </c>
      <c r="P309" s="185"/>
      <c r="Q309" s="185"/>
      <c r="R309" s="185"/>
    </row>
    <row r="310" spans="1:18" ht="60" x14ac:dyDescent="0.25">
      <c r="A310" s="177">
        <f t="shared" si="409"/>
        <v>19</v>
      </c>
      <c r="B310" s="195" t="s">
        <v>54</v>
      </c>
      <c r="C310" s="198" t="s">
        <v>79</v>
      </c>
      <c r="D310" s="201" t="s">
        <v>41</v>
      </c>
      <c r="E310" s="186">
        <v>0.96799999999999997</v>
      </c>
      <c r="F310" s="189">
        <f t="shared" ref="F310" si="452">H310+J310+R310</f>
        <v>46.462146710600003</v>
      </c>
      <c r="G310" s="192">
        <v>3.26</v>
      </c>
      <c r="H310" s="180">
        <f t="shared" ref="H310" si="453">G310*$P$5/1000</f>
        <v>6.0797695999999997</v>
      </c>
      <c r="I310" s="177">
        <v>13.4</v>
      </c>
      <c r="J310" s="180">
        <f t="shared" ref="J310" si="454">I310*$P$6/1000</f>
        <v>32.166834000000001</v>
      </c>
      <c r="K310" s="24" t="s">
        <v>278</v>
      </c>
      <c r="L310" s="24" t="s">
        <v>228</v>
      </c>
      <c r="M310" s="25">
        <v>5.9</v>
      </c>
      <c r="N310" s="26">
        <v>1.22</v>
      </c>
      <c r="O310" s="27">
        <f t="shared" si="399"/>
        <v>7.1980000000000004</v>
      </c>
      <c r="P310" s="183">
        <f t="shared" ref="P310" si="455">E310*F310</f>
        <v>44.975358015860799</v>
      </c>
      <c r="Q310" s="183">
        <f t="shared" ref="Q310" si="456">SUM(O310:O313)</f>
        <v>7.1980000000000004</v>
      </c>
      <c r="R310" s="183">
        <f t="shared" ref="R310" si="457">Q310*1.02*1.05*$R$11</f>
        <v>8.2155431106000005</v>
      </c>
    </row>
    <row r="311" spans="1:18" x14ac:dyDescent="0.25">
      <c r="A311" s="178"/>
      <c r="B311" s="196"/>
      <c r="C311" s="199"/>
      <c r="D311" s="202"/>
      <c r="E311" s="187"/>
      <c r="F311" s="190"/>
      <c r="G311" s="193"/>
      <c r="H311" s="181"/>
      <c r="I311" s="178"/>
      <c r="J311" s="181"/>
      <c r="K311" s="24"/>
      <c r="L311" s="24"/>
      <c r="M311" s="25"/>
      <c r="N311" s="26"/>
      <c r="O311" s="27">
        <f t="shared" si="399"/>
        <v>0</v>
      </c>
      <c r="P311" s="184"/>
      <c r="Q311" s="184"/>
      <c r="R311" s="184"/>
    </row>
    <row r="312" spans="1:18" x14ac:dyDescent="0.25">
      <c r="A312" s="178"/>
      <c r="B312" s="196"/>
      <c r="C312" s="199"/>
      <c r="D312" s="202"/>
      <c r="E312" s="187"/>
      <c r="F312" s="190"/>
      <c r="G312" s="193"/>
      <c r="H312" s="181"/>
      <c r="I312" s="178"/>
      <c r="J312" s="181"/>
      <c r="K312" s="24"/>
      <c r="L312" s="24"/>
      <c r="M312" s="28"/>
      <c r="N312" s="26"/>
      <c r="O312" s="27">
        <f t="shared" si="399"/>
        <v>0</v>
      </c>
      <c r="P312" s="184"/>
      <c r="Q312" s="184"/>
      <c r="R312" s="184"/>
    </row>
    <row r="313" spans="1:18" x14ac:dyDescent="0.25">
      <c r="A313" s="179"/>
      <c r="B313" s="197"/>
      <c r="C313" s="200"/>
      <c r="D313" s="203"/>
      <c r="E313" s="188"/>
      <c r="F313" s="191"/>
      <c r="G313" s="194"/>
      <c r="H313" s="182"/>
      <c r="I313" s="179"/>
      <c r="J313" s="182"/>
      <c r="K313" s="24"/>
      <c r="L313" s="24"/>
      <c r="M313" s="25"/>
      <c r="N313" s="26"/>
      <c r="O313" s="27">
        <f t="shared" si="399"/>
        <v>0</v>
      </c>
      <c r="P313" s="185"/>
      <c r="Q313" s="185"/>
      <c r="R313" s="185"/>
    </row>
    <row r="314" spans="1:18" x14ac:dyDescent="0.25">
      <c r="A314" s="177">
        <f t="shared" si="409"/>
        <v>0</v>
      </c>
      <c r="B314" s="195"/>
      <c r="C314" s="204" t="s">
        <v>80</v>
      </c>
      <c r="D314" s="201"/>
      <c r="E314" s="186"/>
      <c r="F314" s="189">
        <f t="shared" ref="F314" si="458">H314+J314+R314</f>
        <v>0</v>
      </c>
      <c r="G314" s="192"/>
      <c r="H314" s="180">
        <f t="shared" ref="H314" si="459">G314*$P$5/1000</f>
        <v>0</v>
      </c>
      <c r="I314" s="177"/>
      <c r="J314" s="180">
        <f t="shared" ref="J314" si="460">I314*$P$6/1000</f>
        <v>0</v>
      </c>
      <c r="K314" s="24"/>
      <c r="L314" s="24"/>
      <c r="M314" s="25"/>
      <c r="N314" s="26"/>
      <c r="O314" s="27">
        <f t="shared" si="399"/>
        <v>0</v>
      </c>
      <c r="P314" s="183">
        <f t="shared" ref="P314" si="461">E314*F314</f>
        <v>0</v>
      </c>
      <c r="Q314" s="183">
        <f t="shared" ref="Q314" si="462">SUM(O314:O317)</f>
        <v>0</v>
      </c>
      <c r="R314" s="183">
        <f t="shared" ref="R314" si="463">Q314*1.02*1.05*$R$11</f>
        <v>0</v>
      </c>
    </row>
    <row r="315" spans="1:18" x14ac:dyDescent="0.25">
      <c r="A315" s="178"/>
      <c r="B315" s="196"/>
      <c r="C315" s="205"/>
      <c r="D315" s="202"/>
      <c r="E315" s="187"/>
      <c r="F315" s="190"/>
      <c r="G315" s="193"/>
      <c r="H315" s="181"/>
      <c r="I315" s="178"/>
      <c r="J315" s="181"/>
      <c r="K315" s="24"/>
      <c r="L315" s="24"/>
      <c r="M315" s="25"/>
      <c r="N315" s="26"/>
      <c r="O315" s="27">
        <f t="shared" si="399"/>
        <v>0</v>
      </c>
      <c r="P315" s="184"/>
      <c r="Q315" s="184"/>
      <c r="R315" s="184"/>
    </row>
    <row r="316" spans="1:18" x14ac:dyDescent="0.25">
      <c r="A316" s="178"/>
      <c r="B316" s="196"/>
      <c r="C316" s="205"/>
      <c r="D316" s="202"/>
      <c r="E316" s="187"/>
      <c r="F316" s="190"/>
      <c r="G316" s="193"/>
      <c r="H316" s="181"/>
      <c r="I316" s="178"/>
      <c r="J316" s="181"/>
      <c r="K316" s="24"/>
      <c r="L316" s="24"/>
      <c r="M316" s="28"/>
      <c r="N316" s="26"/>
      <c r="O316" s="27">
        <f t="shared" si="399"/>
        <v>0</v>
      </c>
      <c r="P316" s="184"/>
      <c r="Q316" s="184"/>
      <c r="R316" s="184"/>
    </row>
    <row r="317" spans="1:18" x14ac:dyDescent="0.25">
      <c r="A317" s="179"/>
      <c r="B317" s="197"/>
      <c r="C317" s="206"/>
      <c r="D317" s="203"/>
      <c r="E317" s="188"/>
      <c r="F317" s="191"/>
      <c r="G317" s="194"/>
      <c r="H317" s="182"/>
      <c r="I317" s="179"/>
      <c r="J317" s="182"/>
      <c r="K317" s="24"/>
      <c r="L317" s="24"/>
      <c r="M317" s="25"/>
      <c r="N317" s="26"/>
      <c r="O317" s="27">
        <f t="shared" si="399"/>
        <v>0</v>
      </c>
      <c r="P317" s="185"/>
      <c r="Q317" s="185"/>
      <c r="R317" s="185"/>
    </row>
    <row r="318" spans="1:18" ht="105" x14ac:dyDescent="0.25">
      <c r="A318" s="177">
        <f t="shared" si="409"/>
        <v>1</v>
      </c>
      <c r="B318" s="195" t="s">
        <v>81</v>
      </c>
      <c r="C318" s="198" t="s">
        <v>82</v>
      </c>
      <c r="D318" s="201" t="s">
        <v>83</v>
      </c>
      <c r="E318" s="186">
        <v>131</v>
      </c>
      <c r="F318" s="189">
        <f t="shared" ref="F318" si="464">H318+J318+R318</f>
        <v>7.3996928100000003</v>
      </c>
      <c r="G318" s="192">
        <v>1.17</v>
      </c>
      <c r="H318" s="180">
        <f t="shared" ref="H318" si="465">G318*$P$5/1000</f>
        <v>2.1820032</v>
      </c>
      <c r="I318" s="177">
        <v>1.08</v>
      </c>
      <c r="J318" s="180">
        <f t="shared" ref="J318" si="466">I318*$P$6/1000</f>
        <v>2.5925508000000006</v>
      </c>
      <c r="K318" s="24" t="s">
        <v>296</v>
      </c>
      <c r="L318" s="24" t="s">
        <v>30</v>
      </c>
      <c r="M318" s="25">
        <v>1.1499999999999999</v>
      </c>
      <c r="N318" s="26">
        <v>2</v>
      </c>
      <c r="O318" s="27">
        <f t="shared" si="399"/>
        <v>2.2999999999999998</v>
      </c>
      <c r="P318" s="183">
        <f t="shared" ref="P318" si="467">E318*F318</f>
        <v>969.35975811000003</v>
      </c>
      <c r="Q318" s="183">
        <f t="shared" ref="Q318" si="468">SUM(O318:O321)</f>
        <v>2.2999999999999998</v>
      </c>
      <c r="R318" s="183">
        <f t="shared" ref="R318" si="469">Q318*1.02*1.05*$R$11</f>
        <v>2.6251388100000002</v>
      </c>
    </row>
    <row r="319" spans="1:18" x14ac:dyDescent="0.25">
      <c r="A319" s="178"/>
      <c r="B319" s="196"/>
      <c r="C319" s="199"/>
      <c r="D319" s="202"/>
      <c r="E319" s="187"/>
      <c r="F319" s="190"/>
      <c r="G319" s="193"/>
      <c r="H319" s="181"/>
      <c r="I319" s="178"/>
      <c r="J319" s="181"/>
      <c r="K319" s="24"/>
      <c r="L319" s="24"/>
      <c r="M319" s="25"/>
      <c r="N319" s="26"/>
      <c r="O319" s="27">
        <f t="shared" si="399"/>
        <v>0</v>
      </c>
      <c r="P319" s="184"/>
      <c r="Q319" s="184"/>
      <c r="R319" s="184"/>
    </row>
    <row r="320" spans="1:18" x14ac:dyDescent="0.25">
      <c r="A320" s="178"/>
      <c r="B320" s="196"/>
      <c r="C320" s="199"/>
      <c r="D320" s="202"/>
      <c r="E320" s="187"/>
      <c r="F320" s="190"/>
      <c r="G320" s="193"/>
      <c r="H320" s="181"/>
      <c r="I320" s="178"/>
      <c r="J320" s="181"/>
      <c r="K320" s="24"/>
      <c r="L320" s="24"/>
      <c r="M320" s="28"/>
      <c r="N320" s="26"/>
      <c r="O320" s="27">
        <f t="shared" si="399"/>
        <v>0</v>
      </c>
      <c r="P320" s="184"/>
      <c r="Q320" s="184"/>
      <c r="R320" s="184"/>
    </row>
    <row r="321" spans="1:18" x14ac:dyDescent="0.25">
      <c r="A321" s="179"/>
      <c r="B321" s="197"/>
      <c r="C321" s="200"/>
      <c r="D321" s="203"/>
      <c r="E321" s="188"/>
      <c r="F321" s="191"/>
      <c r="G321" s="194"/>
      <c r="H321" s="182"/>
      <c r="I321" s="179"/>
      <c r="J321" s="182"/>
      <c r="K321" s="24"/>
      <c r="L321" s="24"/>
      <c r="M321" s="25"/>
      <c r="N321" s="26"/>
      <c r="O321" s="27">
        <f t="shared" si="399"/>
        <v>0</v>
      </c>
      <c r="P321" s="185"/>
      <c r="Q321" s="185"/>
      <c r="R321" s="185"/>
    </row>
    <row r="322" spans="1:18" ht="60" x14ac:dyDescent="0.25">
      <c r="A322" s="177">
        <f t="shared" si="409"/>
        <v>2</v>
      </c>
      <c r="B322" s="195" t="s">
        <v>84</v>
      </c>
      <c r="C322" s="198" t="s">
        <v>85</v>
      </c>
      <c r="D322" s="201" t="s">
        <v>94</v>
      </c>
      <c r="E322" s="186">
        <v>406.3</v>
      </c>
      <c r="F322" s="189">
        <f t="shared" ref="F322" si="470">H322+J322+R322</f>
        <v>0.4838668597400001</v>
      </c>
      <c r="G322" s="192">
        <v>0.11</v>
      </c>
      <c r="H322" s="180">
        <f t="shared" ref="H322" si="471">G322*$P$5/1000</f>
        <v>0.20514560000000001</v>
      </c>
      <c r="I322" s="177"/>
      <c r="J322" s="180">
        <f t="shared" ref="J322" si="472">I322*$P$6/1000</f>
        <v>0</v>
      </c>
      <c r="K322" s="24" t="s">
        <v>297</v>
      </c>
      <c r="L322" s="24" t="s">
        <v>245</v>
      </c>
      <c r="M322" s="25">
        <v>1.1100000000000001</v>
      </c>
      <c r="N322" s="26">
        <v>0.22</v>
      </c>
      <c r="O322" s="27">
        <f t="shared" si="399"/>
        <v>0.24420000000000003</v>
      </c>
      <c r="P322" s="183">
        <f t="shared" ref="P322" si="473">E322*F322</f>
        <v>196.59510511236203</v>
      </c>
      <c r="Q322" s="183">
        <f t="shared" ref="Q322" si="474">SUM(O322:O325)</f>
        <v>0.24420000000000003</v>
      </c>
      <c r="R322" s="183">
        <f t="shared" ref="R322" si="475">Q322*1.02*1.05*$R$11</f>
        <v>0.27872125974000006</v>
      </c>
    </row>
    <row r="323" spans="1:18" x14ac:dyDescent="0.25">
      <c r="A323" s="178"/>
      <c r="B323" s="196"/>
      <c r="C323" s="199"/>
      <c r="D323" s="202"/>
      <c r="E323" s="187"/>
      <c r="F323" s="190"/>
      <c r="G323" s="193"/>
      <c r="H323" s="181"/>
      <c r="I323" s="178"/>
      <c r="J323" s="181"/>
      <c r="K323" s="24"/>
      <c r="L323" s="24"/>
      <c r="M323" s="25"/>
      <c r="N323" s="26"/>
      <c r="O323" s="27">
        <f t="shared" si="399"/>
        <v>0</v>
      </c>
      <c r="P323" s="184"/>
      <c r="Q323" s="184"/>
      <c r="R323" s="184"/>
    </row>
    <row r="324" spans="1:18" x14ac:dyDescent="0.25">
      <c r="A324" s="178"/>
      <c r="B324" s="196"/>
      <c r="C324" s="199"/>
      <c r="D324" s="202"/>
      <c r="E324" s="187"/>
      <c r="F324" s="190"/>
      <c r="G324" s="193"/>
      <c r="H324" s="181"/>
      <c r="I324" s="178"/>
      <c r="J324" s="181"/>
      <c r="K324" s="24"/>
      <c r="L324" s="24"/>
      <c r="M324" s="28"/>
      <c r="N324" s="26"/>
      <c r="O324" s="27">
        <f t="shared" si="399"/>
        <v>0</v>
      </c>
      <c r="P324" s="184"/>
      <c r="Q324" s="184"/>
      <c r="R324" s="184"/>
    </row>
    <row r="325" spans="1:18" x14ac:dyDescent="0.25">
      <c r="A325" s="179"/>
      <c r="B325" s="197"/>
      <c r="C325" s="200"/>
      <c r="D325" s="203"/>
      <c r="E325" s="188"/>
      <c r="F325" s="191"/>
      <c r="G325" s="194"/>
      <c r="H325" s="182"/>
      <c r="I325" s="179"/>
      <c r="J325" s="182"/>
      <c r="K325" s="24"/>
      <c r="L325" s="24"/>
      <c r="M325" s="25"/>
      <c r="N325" s="26"/>
      <c r="O325" s="27">
        <f t="shared" si="399"/>
        <v>0</v>
      </c>
      <c r="P325" s="185"/>
      <c r="Q325" s="185"/>
      <c r="R325" s="185"/>
    </row>
    <row r="326" spans="1:18" ht="105" x14ac:dyDescent="0.25">
      <c r="A326" s="177">
        <f t="shared" si="409"/>
        <v>3</v>
      </c>
      <c r="B326" s="195" t="s">
        <v>86</v>
      </c>
      <c r="C326" s="198" t="s">
        <v>298</v>
      </c>
      <c r="D326" s="201" t="s">
        <v>44</v>
      </c>
      <c r="E326" s="186">
        <v>13.1441</v>
      </c>
      <c r="F326" s="189">
        <f t="shared" ref="F326" si="476">H326+J326+R326</f>
        <v>175.84734807139503</v>
      </c>
      <c r="G326" s="192">
        <v>12.6</v>
      </c>
      <c r="H326" s="180">
        <f t="shared" ref="H326" si="477">G326*$P$5/1000</f>
        <v>23.498495999999999</v>
      </c>
      <c r="I326" s="177">
        <v>2.1</v>
      </c>
      <c r="J326" s="180">
        <f t="shared" ref="J326" si="478">I326*$P$6/1000</f>
        <v>5.0410710000000005</v>
      </c>
      <c r="K326" s="24" t="s">
        <v>287</v>
      </c>
      <c r="L326" s="24" t="s">
        <v>30</v>
      </c>
      <c r="M326" s="25">
        <v>1.05</v>
      </c>
      <c r="N326" s="26">
        <v>122.917</v>
      </c>
      <c r="O326" s="27">
        <f t="shared" si="399"/>
        <v>129.06285</v>
      </c>
      <c r="P326" s="183">
        <f t="shared" ref="P326" si="479">E326*F326</f>
        <v>2311.3551277852234</v>
      </c>
      <c r="Q326" s="183">
        <f t="shared" ref="Q326" si="480">SUM(O326:O329)</f>
        <v>129.06285</v>
      </c>
      <c r="R326" s="183">
        <f t="shared" ref="R326" si="481">Q326*1.02*1.05*$R$11</f>
        <v>147.30778107139503</v>
      </c>
    </row>
    <row r="327" spans="1:18" x14ac:dyDescent="0.25">
      <c r="A327" s="178"/>
      <c r="B327" s="196"/>
      <c r="C327" s="199"/>
      <c r="D327" s="202"/>
      <c r="E327" s="187"/>
      <c r="F327" s="190"/>
      <c r="G327" s="193"/>
      <c r="H327" s="181"/>
      <c r="I327" s="178"/>
      <c r="J327" s="181"/>
      <c r="K327" s="24"/>
      <c r="L327" s="24"/>
      <c r="M327" s="25"/>
      <c r="N327" s="26"/>
      <c r="O327" s="27">
        <f t="shared" si="399"/>
        <v>0</v>
      </c>
      <c r="P327" s="184"/>
      <c r="Q327" s="184"/>
      <c r="R327" s="184"/>
    </row>
    <row r="328" spans="1:18" x14ac:dyDescent="0.25">
      <c r="A328" s="178"/>
      <c r="B328" s="196"/>
      <c r="C328" s="199"/>
      <c r="D328" s="202"/>
      <c r="E328" s="187"/>
      <c r="F328" s="190"/>
      <c r="G328" s="193"/>
      <c r="H328" s="181"/>
      <c r="I328" s="178"/>
      <c r="J328" s="181"/>
      <c r="K328" s="24"/>
      <c r="L328" s="24"/>
      <c r="M328" s="28"/>
      <c r="N328" s="26"/>
      <c r="O328" s="27">
        <f t="shared" si="399"/>
        <v>0</v>
      </c>
      <c r="P328" s="184"/>
      <c r="Q328" s="184"/>
      <c r="R328" s="184"/>
    </row>
    <row r="329" spans="1:18" x14ac:dyDescent="0.25">
      <c r="A329" s="179"/>
      <c r="B329" s="197"/>
      <c r="C329" s="200"/>
      <c r="D329" s="203"/>
      <c r="E329" s="188"/>
      <c r="F329" s="191"/>
      <c r="G329" s="194"/>
      <c r="H329" s="182"/>
      <c r="I329" s="179"/>
      <c r="J329" s="182"/>
      <c r="K329" s="24"/>
      <c r="L329" s="24"/>
      <c r="M329" s="25"/>
      <c r="N329" s="26"/>
      <c r="O329" s="27">
        <f t="shared" si="399"/>
        <v>0</v>
      </c>
      <c r="P329" s="185"/>
      <c r="Q329" s="185"/>
      <c r="R329" s="185"/>
    </row>
    <row r="330" spans="1:18" ht="120" x14ac:dyDescent="0.25">
      <c r="A330" s="177">
        <f t="shared" si="409"/>
        <v>4</v>
      </c>
      <c r="B330" s="195" t="s">
        <v>87</v>
      </c>
      <c r="C330" s="198" t="s">
        <v>302</v>
      </c>
      <c r="D330" s="201" t="s">
        <v>88</v>
      </c>
      <c r="E330" s="186">
        <v>570</v>
      </c>
      <c r="F330" s="189">
        <f t="shared" ref="F330" si="482">H330+J330+R330</f>
        <v>6.0701143573078014</v>
      </c>
      <c r="G330" s="192">
        <v>0.25</v>
      </c>
      <c r="H330" s="180">
        <f t="shared" ref="H330" si="483">G330*$P$5/1000</f>
        <v>0.46623999999999999</v>
      </c>
      <c r="I330" s="177">
        <v>0.04</v>
      </c>
      <c r="J330" s="180">
        <f t="shared" ref="J330" si="484">I330*$P$6/1000</f>
        <v>9.6020400000000006E-2</v>
      </c>
      <c r="K330" s="24" t="s">
        <v>299</v>
      </c>
      <c r="L330" s="24" t="s">
        <v>94</v>
      </c>
      <c r="M330" s="25">
        <v>1.2</v>
      </c>
      <c r="N330" s="26">
        <v>3.4</v>
      </c>
      <c r="O330" s="27">
        <f t="shared" si="399"/>
        <v>4.08</v>
      </c>
      <c r="P330" s="183">
        <f t="shared" ref="P330" si="485">E330*F330</f>
        <v>3459.9651836654466</v>
      </c>
      <c r="Q330" s="183">
        <f t="shared" ref="Q330" si="486">SUM(O330:O333)</f>
        <v>4.8256739999999994</v>
      </c>
      <c r="R330" s="183">
        <f t="shared" ref="R330" si="487">Q330*1.02*1.05*$R$11</f>
        <v>5.5078539573078009</v>
      </c>
    </row>
    <row r="331" spans="1:18" x14ac:dyDescent="0.25">
      <c r="A331" s="178"/>
      <c r="B331" s="196"/>
      <c r="C331" s="199"/>
      <c r="D331" s="202"/>
      <c r="E331" s="187"/>
      <c r="F331" s="190"/>
      <c r="G331" s="193"/>
      <c r="H331" s="181"/>
      <c r="I331" s="178"/>
      <c r="J331" s="181"/>
      <c r="K331" s="24" t="s">
        <v>300</v>
      </c>
      <c r="L331" s="24" t="s">
        <v>228</v>
      </c>
      <c r="M331" s="25">
        <v>0.15</v>
      </c>
      <c r="N331" s="26">
        <v>0.4</v>
      </c>
      <c r="O331" s="27">
        <f t="shared" si="399"/>
        <v>0.06</v>
      </c>
      <c r="P331" s="184"/>
      <c r="Q331" s="184"/>
      <c r="R331" s="184"/>
    </row>
    <row r="332" spans="1:18" x14ac:dyDescent="0.25">
      <c r="A332" s="178"/>
      <c r="B332" s="196"/>
      <c r="C332" s="199"/>
      <c r="D332" s="202"/>
      <c r="E332" s="187"/>
      <c r="F332" s="190"/>
      <c r="G332" s="193"/>
      <c r="H332" s="181"/>
      <c r="I332" s="178"/>
      <c r="J332" s="181"/>
      <c r="K332" s="24" t="s">
        <v>306</v>
      </c>
      <c r="L332" s="24" t="s">
        <v>228</v>
      </c>
      <c r="M332" s="28">
        <v>0.24</v>
      </c>
      <c r="N332" s="26">
        <v>0.56699999999999995</v>
      </c>
      <c r="O332" s="27">
        <f t="shared" si="399"/>
        <v>0.13607999999999998</v>
      </c>
      <c r="P332" s="184"/>
      <c r="Q332" s="184"/>
      <c r="R332" s="184"/>
    </row>
    <row r="333" spans="1:18" x14ac:dyDescent="0.25">
      <c r="A333" s="179"/>
      <c r="B333" s="197"/>
      <c r="C333" s="200"/>
      <c r="D333" s="203"/>
      <c r="E333" s="188"/>
      <c r="F333" s="191"/>
      <c r="G333" s="194"/>
      <c r="H333" s="182"/>
      <c r="I333" s="179"/>
      <c r="J333" s="182"/>
      <c r="K333" s="24" t="s">
        <v>301</v>
      </c>
      <c r="L333" s="24" t="s">
        <v>245</v>
      </c>
      <c r="M333" s="25">
        <f>0.0982+0.0728</f>
        <v>0.17099999999999999</v>
      </c>
      <c r="N333" s="26">
        <v>3.214</v>
      </c>
      <c r="O333" s="27">
        <f t="shared" si="399"/>
        <v>0.54959399999999992</v>
      </c>
      <c r="P333" s="185"/>
      <c r="Q333" s="185"/>
      <c r="R333" s="185"/>
    </row>
    <row r="334" spans="1:18" ht="120" x14ac:dyDescent="0.25">
      <c r="A334" s="177">
        <f t="shared" si="409"/>
        <v>5</v>
      </c>
      <c r="B334" s="195" t="s">
        <v>89</v>
      </c>
      <c r="C334" s="198" t="s">
        <v>90</v>
      </c>
      <c r="D334" s="201" t="s">
        <v>91</v>
      </c>
      <c r="E334" s="186">
        <v>2</v>
      </c>
      <c r="F334" s="189">
        <f t="shared" ref="F334" si="488">H334+J334+R334</f>
        <v>49.445107657577999</v>
      </c>
      <c r="G334" s="192">
        <v>3.51</v>
      </c>
      <c r="H334" s="180">
        <f t="shared" ref="H334" si="489">G334*$P$5/1000</f>
        <v>6.5460095999999997</v>
      </c>
      <c r="I334" s="177">
        <v>0.33</v>
      </c>
      <c r="J334" s="180">
        <f t="shared" ref="J334" si="490">I334*$P$6/1000</f>
        <v>0.79216830000000016</v>
      </c>
      <c r="K334" s="24" t="s">
        <v>287</v>
      </c>
      <c r="L334" s="24" t="s">
        <v>83</v>
      </c>
      <c r="M334" s="25">
        <v>0.22</v>
      </c>
      <c r="N334" s="26">
        <v>122.917</v>
      </c>
      <c r="O334" s="27">
        <f t="shared" si="399"/>
        <v>27.041740000000001</v>
      </c>
      <c r="P334" s="183">
        <f t="shared" ref="P334" si="491">E334*F334</f>
        <v>98.890215315155999</v>
      </c>
      <c r="Q334" s="183">
        <f t="shared" ref="Q334" si="492">SUM(O334:O337)</f>
        <v>36.891739999999999</v>
      </c>
      <c r="R334" s="183">
        <f t="shared" ref="R334" si="493">Q334*1.02*1.05*$R$11</f>
        <v>42.106929757578001</v>
      </c>
    </row>
    <row r="335" spans="1:18" x14ac:dyDescent="0.25">
      <c r="A335" s="178"/>
      <c r="B335" s="196"/>
      <c r="C335" s="199"/>
      <c r="D335" s="202"/>
      <c r="E335" s="187"/>
      <c r="F335" s="190"/>
      <c r="G335" s="193"/>
      <c r="H335" s="181"/>
      <c r="I335" s="178"/>
      <c r="J335" s="181"/>
      <c r="K335" s="24" t="s">
        <v>303</v>
      </c>
      <c r="L335" s="24" t="s">
        <v>94</v>
      </c>
      <c r="M335" s="25">
        <v>1</v>
      </c>
      <c r="N335" s="26">
        <v>9.85</v>
      </c>
      <c r="O335" s="27">
        <f t="shared" si="399"/>
        <v>9.85</v>
      </c>
      <c r="P335" s="184"/>
      <c r="Q335" s="184"/>
      <c r="R335" s="184"/>
    </row>
    <row r="336" spans="1:18" x14ac:dyDescent="0.25">
      <c r="A336" s="178"/>
      <c r="B336" s="196"/>
      <c r="C336" s="199"/>
      <c r="D336" s="202"/>
      <c r="E336" s="187"/>
      <c r="F336" s="190"/>
      <c r="G336" s="193"/>
      <c r="H336" s="181"/>
      <c r="I336" s="178"/>
      <c r="J336" s="181"/>
      <c r="K336" s="24"/>
      <c r="L336" s="24"/>
      <c r="M336" s="28"/>
      <c r="N336" s="26"/>
      <c r="O336" s="27">
        <f t="shared" si="399"/>
        <v>0</v>
      </c>
      <c r="P336" s="184"/>
      <c r="Q336" s="184"/>
      <c r="R336" s="184"/>
    </row>
    <row r="337" spans="1:18" x14ac:dyDescent="0.25">
      <c r="A337" s="179"/>
      <c r="B337" s="197"/>
      <c r="C337" s="200"/>
      <c r="D337" s="203"/>
      <c r="E337" s="188"/>
      <c r="F337" s="191"/>
      <c r="G337" s="194"/>
      <c r="H337" s="182"/>
      <c r="I337" s="179"/>
      <c r="J337" s="182"/>
      <c r="K337" s="24"/>
      <c r="L337" s="24"/>
      <c r="M337" s="25"/>
      <c r="N337" s="26"/>
      <c r="O337" s="27">
        <f t="shared" si="399"/>
        <v>0</v>
      </c>
      <c r="P337" s="185"/>
      <c r="Q337" s="185"/>
      <c r="R337" s="185"/>
    </row>
    <row r="338" spans="1:18" ht="255" x14ac:dyDescent="0.25">
      <c r="A338" s="177">
        <f t="shared" si="409"/>
        <v>6</v>
      </c>
      <c r="B338" s="195" t="s">
        <v>92</v>
      </c>
      <c r="C338" s="198" t="s">
        <v>93</v>
      </c>
      <c r="D338" s="201" t="s">
        <v>94</v>
      </c>
      <c r="E338" s="186">
        <v>80.2</v>
      </c>
      <c r="F338" s="189">
        <f t="shared" ref="F338" si="494">H338+J338+R338</f>
        <v>4.6235997687160006</v>
      </c>
      <c r="G338" s="192">
        <v>0.46</v>
      </c>
      <c r="H338" s="180">
        <f t="shared" ref="H338" si="495">G338*$P$5/1000</f>
        <v>0.85788160000000002</v>
      </c>
      <c r="I338" s="177">
        <v>0.01</v>
      </c>
      <c r="J338" s="180">
        <f t="shared" ref="J338" si="496">I338*$P$6/1000</f>
        <v>2.4005100000000001E-2</v>
      </c>
      <c r="K338" s="24" t="s">
        <v>301</v>
      </c>
      <c r="L338" s="24" t="s">
        <v>245</v>
      </c>
      <c r="M338" s="25">
        <v>1.02</v>
      </c>
      <c r="N338" s="26">
        <v>3.214</v>
      </c>
      <c r="O338" s="27">
        <f t="shared" ref="O338:O401" si="497">M338*N338</f>
        <v>3.2782800000000001</v>
      </c>
      <c r="P338" s="183">
        <f t="shared" ref="P338" si="498">E338*F338</f>
        <v>370.81270145102326</v>
      </c>
      <c r="Q338" s="183">
        <f t="shared" ref="Q338" si="499">SUM(O338:O341)</f>
        <v>3.2782800000000001</v>
      </c>
      <c r="R338" s="183">
        <f t="shared" ref="R338" si="500">Q338*1.02*1.05*$R$11</f>
        <v>3.7417130687160007</v>
      </c>
    </row>
    <row r="339" spans="1:18" x14ac:dyDescent="0.25">
      <c r="A339" s="178"/>
      <c r="B339" s="196"/>
      <c r="C339" s="199"/>
      <c r="D339" s="202"/>
      <c r="E339" s="187"/>
      <c r="F339" s="190"/>
      <c r="G339" s="193"/>
      <c r="H339" s="181"/>
      <c r="I339" s="178"/>
      <c r="J339" s="181"/>
      <c r="K339" s="24"/>
      <c r="L339" s="24"/>
      <c r="M339" s="25"/>
      <c r="N339" s="26"/>
      <c r="O339" s="27">
        <f t="shared" si="497"/>
        <v>0</v>
      </c>
      <c r="P339" s="184"/>
      <c r="Q339" s="184"/>
      <c r="R339" s="184"/>
    </row>
    <row r="340" spans="1:18" x14ac:dyDescent="0.25">
      <c r="A340" s="178"/>
      <c r="B340" s="196"/>
      <c r="C340" s="199"/>
      <c r="D340" s="202"/>
      <c r="E340" s="187"/>
      <c r="F340" s="190"/>
      <c r="G340" s="193"/>
      <c r="H340" s="181"/>
      <c r="I340" s="178"/>
      <c r="J340" s="181"/>
      <c r="K340" s="24"/>
      <c r="L340" s="24"/>
      <c r="M340" s="28"/>
      <c r="N340" s="26"/>
      <c r="O340" s="27">
        <f t="shared" si="497"/>
        <v>0</v>
      </c>
      <c r="P340" s="184"/>
      <c r="Q340" s="184"/>
      <c r="R340" s="184"/>
    </row>
    <row r="341" spans="1:18" x14ac:dyDescent="0.25">
      <c r="A341" s="179"/>
      <c r="B341" s="197"/>
      <c r="C341" s="200"/>
      <c r="D341" s="203"/>
      <c r="E341" s="188"/>
      <c r="F341" s="191"/>
      <c r="G341" s="194"/>
      <c r="H341" s="182"/>
      <c r="I341" s="179"/>
      <c r="J341" s="182"/>
      <c r="K341" s="24"/>
      <c r="L341" s="24"/>
      <c r="M341" s="25"/>
      <c r="N341" s="26"/>
      <c r="O341" s="27">
        <f t="shared" si="497"/>
        <v>0</v>
      </c>
      <c r="P341" s="185"/>
      <c r="Q341" s="185"/>
      <c r="R341" s="185"/>
    </row>
    <row r="342" spans="1:18" ht="135" x14ac:dyDescent="0.25">
      <c r="A342" s="177">
        <f t="shared" si="409"/>
        <v>7</v>
      </c>
      <c r="B342" s="195" t="s">
        <v>95</v>
      </c>
      <c r="C342" s="198" t="s">
        <v>96</v>
      </c>
      <c r="D342" s="201" t="s">
        <v>44</v>
      </c>
      <c r="E342" s="186">
        <v>0.42</v>
      </c>
      <c r="F342" s="189">
        <f t="shared" ref="F342" si="501">H342+J342+R342</f>
        <v>43.080051789371751</v>
      </c>
      <c r="G342" s="192">
        <v>2.78</v>
      </c>
      <c r="H342" s="180">
        <f t="shared" ref="H342" si="502">G342*$P$5/1000</f>
        <v>5.1845887999999993</v>
      </c>
      <c r="I342" s="177">
        <v>0.34</v>
      </c>
      <c r="J342" s="180">
        <f t="shared" ref="J342" si="503">I342*$P$6/1000</f>
        <v>0.81617340000000016</v>
      </c>
      <c r="K342" s="24" t="s">
        <v>304</v>
      </c>
      <c r="L342" s="24" t="s">
        <v>83</v>
      </c>
      <c r="M342" s="25">
        <v>1.02</v>
      </c>
      <c r="N342" s="26">
        <v>27.016999999999999</v>
      </c>
      <c r="O342" s="27">
        <f t="shared" si="497"/>
        <v>27.55734</v>
      </c>
      <c r="P342" s="183">
        <f t="shared" ref="P342" si="504">E342*F342</f>
        <v>18.093621751536134</v>
      </c>
      <c r="Q342" s="183">
        <f t="shared" ref="Q342" si="505">SUM(O342:O345)</f>
        <v>32.486802500000003</v>
      </c>
      <c r="R342" s="183">
        <f t="shared" ref="R342" si="506">Q342*1.02*1.05*$R$11</f>
        <v>37.079289589371754</v>
      </c>
    </row>
    <row r="343" spans="1:18" x14ac:dyDescent="0.25">
      <c r="A343" s="178"/>
      <c r="B343" s="196"/>
      <c r="C343" s="199"/>
      <c r="D343" s="202"/>
      <c r="E343" s="187"/>
      <c r="F343" s="190"/>
      <c r="G343" s="193"/>
      <c r="H343" s="181"/>
      <c r="I343" s="178"/>
      <c r="J343" s="181"/>
      <c r="K343" s="24" t="s">
        <v>242</v>
      </c>
      <c r="L343" s="24" t="s">
        <v>94</v>
      </c>
      <c r="M343" s="25">
        <v>1.17</v>
      </c>
      <c r="N343" s="26">
        <v>2.9</v>
      </c>
      <c r="O343" s="27">
        <f t="shared" si="497"/>
        <v>3.3929999999999998</v>
      </c>
      <c r="P343" s="184"/>
      <c r="Q343" s="184"/>
      <c r="R343" s="184"/>
    </row>
    <row r="344" spans="1:18" x14ac:dyDescent="0.25">
      <c r="A344" s="178"/>
      <c r="B344" s="196"/>
      <c r="C344" s="199"/>
      <c r="D344" s="202"/>
      <c r="E344" s="187"/>
      <c r="F344" s="190"/>
      <c r="G344" s="193"/>
      <c r="H344" s="181"/>
      <c r="I344" s="178"/>
      <c r="J344" s="181"/>
      <c r="K344" s="24" t="s">
        <v>243</v>
      </c>
      <c r="L344" s="24" t="s">
        <v>83</v>
      </c>
      <c r="M344" s="28">
        <v>1.2500000000000001E-2</v>
      </c>
      <c r="N344" s="26">
        <v>122.917</v>
      </c>
      <c r="O344" s="27">
        <f t="shared" si="497"/>
        <v>1.5364625000000001</v>
      </c>
      <c r="P344" s="184"/>
      <c r="Q344" s="184"/>
      <c r="R344" s="184"/>
    </row>
    <row r="345" spans="1:18" x14ac:dyDescent="0.25">
      <c r="A345" s="179"/>
      <c r="B345" s="197"/>
      <c r="C345" s="200"/>
      <c r="D345" s="203"/>
      <c r="E345" s="188"/>
      <c r="F345" s="191"/>
      <c r="G345" s="194"/>
      <c r="H345" s="182"/>
      <c r="I345" s="179"/>
      <c r="J345" s="182"/>
      <c r="K345" s="24"/>
      <c r="L345" s="24"/>
      <c r="M345" s="25"/>
      <c r="N345" s="26"/>
      <c r="O345" s="27">
        <f t="shared" si="497"/>
        <v>0</v>
      </c>
      <c r="P345" s="185"/>
      <c r="Q345" s="185"/>
      <c r="R345" s="185"/>
    </row>
    <row r="346" spans="1:18" ht="105" x14ac:dyDescent="0.25">
      <c r="A346" s="177">
        <f t="shared" ref="A346:A406" si="507">+IF(E346&gt;0,A342+1,0)</f>
        <v>8</v>
      </c>
      <c r="B346" s="195" t="s">
        <v>97</v>
      </c>
      <c r="C346" s="198" t="s">
        <v>98</v>
      </c>
      <c r="D346" s="201" t="s">
        <v>88</v>
      </c>
      <c r="E346" s="186">
        <v>20</v>
      </c>
      <c r="F346" s="189">
        <f t="shared" ref="F346" si="508">H346+J346+R346</f>
        <v>5.0195726322339018</v>
      </c>
      <c r="G346" s="192">
        <v>0.26700000000000002</v>
      </c>
      <c r="H346" s="180">
        <f t="shared" ref="H346" si="509">G346*$P$5/1000</f>
        <v>0.49794432000000005</v>
      </c>
      <c r="I346" s="177">
        <v>3.4999999999999996E-3</v>
      </c>
      <c r="J346" s="180">
        <f t="shared" ref="J346" si="510">I346*$P$6/1000</f>
        <v>8.4017850000000002E-3</v>
      </c>
      <c r="K346" s="24" t="s">
        <v>305</v>
      </c>
      <c r="L346" s="24" t="s">
        <v>94</v>
      </c>
      <c r="M346" s="25">
        <v>1.1000000000000001</v>
      </c>
      <c r="N346" s="26">
        <v>3.4</v>
      </c>
      <c r="O346" s="27">
        <f t="shared" si="497"/>
        <v>3.74</v>
      </c>
      <c r="P346" s="183">
        <f t="shared" ref="P346" si="511">E346*F346</f>
        <v>100.39145264467804</v>
      </c>
      <c r="Q346" s="183">
        <f t="shared" ref="Q346" si="512">SUM(O346:O349)</f>
        <v>3.9542370000000004</v>
      </c>
      <c r="R346" s="183">
        <f t="shared" ref="R346" si="513">Q346*1.02*1.05*$R$11</f>
        <v>4.5132265272339014</v>
      </c>
    </row>
    <row r="347" spans="1:18" x14ac:dyDescent="0.25">
      <c r="A347" s="178"/>
      <c r="B347" s="196"/>
      <c r="C347" s="199"/>
      <c r="D347" s="202"/>
      <c r="E347" s="187"/>
      <c r="F347" s="190"/>
      <c r="G347" s="193"/>
      <c r="H347" s="181"/>
      <c r="I347" s="178"/>
      <c r="J347" s="181"/>
      <c r="K347" s="24" t="s">
        <v>300</v>
      </c>
      <c r="L347" s="24" t="s">
        <v>228</v>
      </c>
      <c r="M347" s="25">
        <v>0.52</v>
      </c>
      <c r="N347" s="26">
        <v>0.4</v>
      </c>
      <c r="O347" s="27">
        <f t="shared" si="497"/>
        <v>0.20800000000000002</v>
      </c>
      <c r="P347" s="184"/>
      <c r="Q347" s="184"/>
      <c r="R347" s="184"/>
    </row>
    <row r="348" spans="1:18" x14ac:dyDescent="0.25">
      <c r="A348" s="178"/>
      <c r="B348" s="196"/>
      <c r="C348" s="199"/>
      <c r="D348" s="202"/>
      <c r="E348" s="187"/>
      <c r="F348" s="190"/>
      <c r="G348" s="193"/>
      <c r="H348" s="181"/>
      <c r="I348" s="178"/>
      <c r="J348" s="181"/>
      <c r="K348" s="24" t="s">
        <v>306</v>
      </c>
      <c r="L348" s="24" t="s">
        <v>228</v>
      </c>
      <c r="M348" s="28">
        <v>1.0999999999999999E-2</v>
      </c>
      <c r="N348" s="26">
        <v>0.56699999999999995</v>
      </c>
      <c r="O348" s="27">
        <f t="shared" si="497"/>
        <v>6.2369999999999995E-3</v>
      </c>
      <c r="P348" s="184"/>
      <c r="Q348" s="184"/>
      <c r="R348" s="184"/>
    </row>
    <row r="349" spans="1:18" x14ac:dyDescent="0.25">
      <c r="A349" s="179"/>
      <c r="B349" s="197"/>
      <c r="C349" s="200"/>
      <c r="D349" s="203"/>
      <c r="E349" s="188"/>
      <c r="F349" s="191"/>
      <c r="G349" s="194"/>
      <c r="H349" s="182"/>
      <c r="I349" s="179"/>
      <c r="J349" s="182"/>
      <c r="K349" s="24"/>
      <c r="L349" s="24"/>
      <c r="M349" s="25"/>
      <c r="N349" s="26"/>
      <c r="O349" s="27">
        <f t="shared" si="497"/>
        <v>0</v>
      </c>
      <c r="P349" s="185"/>
      <c r="Q349" s="185"/>
      <c r="R349" s="185"/>
    </row>
    <row r="350" spans="1:18" ht="120" x14ac:dyDescent="0.25">
      <c r="A350" s="177">
        <f t="shared" si="507"/>
        <v>9</v>
      </c>
      <c r="B350" s="195" t="s">
        <v>99</v>
      </c>
      <c r="C350" s="198" t="s">
        <v>100</v>
      </c>
      <c r="D350" s="201" t="s">
        <v>31</v>
      </c>
      <c r="E350" s="186">
        <v>57.4</v>
      </c>
      <c r="F350" s="189">
        <f t="shared" ref="F350" si="514">H350+J350+R350</f>
        <v>2.4283991898520005</v>
      </c>
      <c r="G350" s="192">
        <v>0.16</v>
      </c>
      <c r="H350" s="180">
        <f t="shared" ref="H350" si="515">G350*$P$5/1000</f>
        <v>0.29839359999999998</v>
      </c>
      <c r="I350" s="177">
        <v>0.01</v>
      </c>
      <c r="J350" s="180">
        <f t="shared" ref="J350" si="516">I350*$P$6/1000</f>
        <v>2.4005100000000001E-2</v>
      </c>
      <c r="K350" s="24" t="s">
        <v>307</v>
      </c>
      <c r="L350" s="24" t="s">
        <v>31</v>
      </c>
      <c r="M350" s="25">
        <v>1.1000000000000001</v>
      </c>
      <c r="N350" s="26">
        <v>1.36</v>
      </c>
      <c r="O350" s="27">
        <f t="shared" si="497"/>
        <v>1.4960000000000002</v>
      </c>
      <c r="P350" s="183">
        <f t="shared" ref="P350" si="517">E350*F350</f>
        <v>139.39011349750481</v>
      </c>
      <c r="Q350" s="183">
        <f t="shared" ref="Q350" si="518">SUM(O350:O353)</f>
        <v>1.8451600000000004</v>
      </c>
      <c r="R350" s="183">
        <f t="shared" ref="R350" si="519">Q350*1.02*1.05*$R$11</f>
        <v>2.1060004898520006</v>
      </c>
    </row>
    <row r="351" spans="1:18" x14ac:dyDescent="0.25">
      <c r="A351" s="178"/>
      <c r="B351" s="196"/>
      <c r="C351" s="199"/>
      <c r="D351" s="202"/>
      <c r="E351" s="187"/>
      <c r="F351" s="190"/>
      <c r="G351" s="193"/>
      <c r="H351" s="181"/>
      <c r="I351" s="178"/>
      <c r="J351" s="181"/>
      <c r="K351" s="24" t="s">
        <v>300</v>
      </c>
      <c r="L351" s="24" t="s">
        <v>228</v>
      </c>
      <c r="M351" s="25">
        <v>0.40600000000000003</v>
      </c>
      <c r="N351" s="26">
        <v>0.86</v>
      </c>
      <c r="O351" s="27">
        <f t="shared" si="497"/>
        <v>0.34916000000000003</v>
      </c>
      <c r="P351" s="184"/>
      <c r="Q351" s="184"/>
      <c r="R351" s="184"/>
    </row>
    <row r="352" spans="1:18" x14ac:dyDescent="0.25">
      <c r="A352" s="178"/>
      <c r="B352" s="196"/>
      <c r="C352" s="199"/>
      <c r="D352" s="202"/>
      <c r="E352" s="187"/>
      <c r="F352" s="190"/>
      <c r="G352" s="193"/>
      <c r="H352" s="181"/>
      <c r="I352" s="178"/>
      <c r="J352" s="181"/>
      <c r="K352" s="24"/>
      <c r="L352" s="24"/>
      <c r="M352" s="28"/>
      <c r="N352" s="26"/>
      <c r="O352" s="27">
        <f t="shared" si="497"/>
        <v>0</v>
      </c>
      <c r="P352" s="184"/>
      <c r="Q352" s="184"/>
      <c r="R352" s="184"/>
    </row>
    <row r="353" spans="1:18" x14ac:dyDescent="0.25">
      <c r="A353" s="179"/>
      <c r="B353" s="197"/>
      <c r="C353" s="200"/>
      <c r="D353" s="203"/>
      <c r="E353" s="188"/>
      <c r="F353" s="191"/>
      <c r="G353" s="194"/>
      <c r="H353" s="182"/>
      <c r="I353" s="179"/>
      <c r="J353" s="182"/>
      <c r="K353" s="24"/>
      <c r="L353" s="24"/>
      <c r="M353" s="25"/>
      <c r="N353" s="26"/>
      <c r="O353" s="27">
        <f t="shared" si="497"/>
        <v>0</v>
      </c>
      <c r="P353" s="185"/>
      <c r="Q353" s="185"/>
      <c r="R353" s="185"/>
    </row>
    <row r="354" spans="1:18" ht="150" x14ac:dyDescent="0.25">
      <c r="A354" s="177">
        <f t="shared" si="507"/>
        <v>10</v>
      </c>
      <c r="B354" s="195" t="s">
        <v>101</v>
      </c>
      <c r="C354" s="198" t="s">
        <v>102</v>
      </c>
      <c r="D354" s="201" t="s">
        <v>103</v>
      </c>
      <c r="E354" s="186">
        <v>6</v>
      </c>
      <c r="F354" s="189">
        <f t="shared" ref="F354" si="520">H354+J354+R354</f>
        <v>20.274335273129999</v>
      </c>
      <c r="G354" s="192">
        <v>1.59</v>
      </c>
      <c r="H354" s="180">
        <f t="shared" ref="H354" si="521">G354*$P$5/1000</f>
        <v>2.9652864000000005</v>
      </c>
      <c r="I354" s="177">
        <v>2.2499999999999999E-2</v>
      </c>
      <c r="J354" s="180">
        <f t="shared" ref="J354" si="522">I354*$P$6/1000</f>
        <v>5.4011475000000003E-2</v>
      </c>
      <c r="K354" s="24" t="s">
        <v>308</v>
      </c>
      <c r="L354" s="24" t="s">
        <v>31</v>
      </c>
      <c r="M354" s="25">
        <v>6.3</v>
      </c>
      <c r="N354" s="26">
        <v>1.583</v>
      </c>
      <c r="O354" s="27">
        <f t="shared" si="497"/>
        <v>9.9728999999999992</v>
      </c>
      <c r="P354" s="183">
        <f t="shared" ref="P354" si="523">E354*F354</f>
        <v>121.64601163878</v>
      </c>
      <c r="Q354" s="183">
        <f t="shared" ref="Q354" si="524">SUM(O354:O357)</f>
        <v>15.117899999999999</v>
      </c>
      <c r="R354" s="183">
        <f t="shared" ref="R354" si="525">Q354*1.02*1.05*$R$11</f>
        <v>17.25503739813</v>
      </c>
    </row>
    <row r="355" spans="1:18" x14ac:dyDescent="0.25">
      <c r="A355" s="178"/>
      <c r="B355" s="196"/>
      <c r="C355" s="199"/>
      <c r="D355" s="202"/>
      <c r="E355" s="187"/>
      <c r="F355" s="190"/>
      <c r="G355" s="193"/>
      <c r="H355" s="181"/>
      <c r="I355" s="178"/>
      <c r="J355" s="181"/>
      <c r="K355" s="24" t="s">
        <v>309</v>
      </c>
      <c r="L355" s="24" t="s">
        <v>91</v>
      </c>
      <c r="M355" s="25">
        <v>1</v>
      </c>
      <c r="N355" s="26">
        <v>1.458</v>
      </c>
      <c r="O355" s="27">
        <f t="shared" si="497"/>
        <v>1.458</v>
      </c>
      <c r="P355" s="184"/>
      <c r="Q355" s="184"/>
      <c r="R355" s="184"/>
    </row>
    <row r="356" spans="1:18" x14ac:dyDescent="0.25">
      <c r="A356" s="178"/>
      <c r="B356" s="196"/>
      <c r="C356" s="199"/>
      <c r="D356" s="202"/>
      <c r="E356" s="187"/>
      <c r="F356" s="190"/>
      <c r="G356" s="193"/>
      <c r="H356" s="181"/>
      <c r="I356" s="178"/>
      <c r="J356" s="181"/>
      <c r="K356" s="24" t="s">
        <v>310</v>
      </c>
      <c r="L356" s="24" t="s">
        <v>91</v>
      </c>
      <c r="M356" s="28">
        <v>1</v>
      </c>
      <c r="N356" s="26">
        <v>1.0209999999999999</v>
      </c>
      <c r="O356" s="27">
        <f t="shared" si="497"/>
        <v>1.0209999999999999</v>
      </c>
      <c r="P356" s="184"/>
      <c r="Q356" s="184"/>
      <c r="R356" s="184"/>
    </row>
    <row r="357" spans="1:18" x14ac:dyDescent="0.25">
      <c r="A357" s="179"/>
      <c r="B357" s="197"/>
      <c r="C357" s="200"/>
      <c r="D357" s="203"/>
      <c r="E357" s="188"/>
      <c r="F357" s="191"/>
      <c r="G357" s="194"/>
      <c r="H357" s="182"/>
      <c r="I357" s="179"/>
      <c r="J357" s="182"/>
      <c r="K357" s="24" t="s">
        <v>311</v>
      </c>
      <c r="L357" s="24" t="s">
        <v>91</v>
      </c>
      <c r="M357" s="25">
        <v>2</v>
      </c>
      <c r="N357" s="26">
        <v>1.333</v>
      </c>
      <c r="O357" s="27">
        <f t="shared" si="497"/>
        <v>2.6659999999999999</v>
      </c>
      <c r="P357" s="185"/>
      <c r="Q357" s="185"/>
      <c r="R357" s="185"/>
    </row>
    <row r="358" spans="1:18" ht="135" x14ac:dyDescent="0.25">
      <c r="A358" s="177">
        <f t="shared" si="507"/>
        <v>11</v>
      </c>
      <c r="B358" s="195" t="s">
        <v>104</v>
      </c>
      <c r="C358" s="198" t="s">
        <v>105</v>
      </c>
      <c r="D358" s="201" t="s">
        <v>94</v>
      </c>
      <c r="E358" s="186">
        <v>154.69999999999999</v>
      </c>
      <c r="F358" s="189">
        <f t="shared" ref="F358" si="526">H358+J358+R358</f>
        <v>8.0121285125499</v>
      </c>
      <c r="G358" s="192">
        <v>0.36</v>
      </c>
      <c r="H358" s="180">
        <f t="shared" ref="H358" si="527">G358*$P$5/1000</f>
        <v>0.67138559999999992</v>
      </c>
      <c r="I358" s="177">
        <v>0.01</v>
      </c>
      <c r="J358" s="180">
        <f t="shared" ref="J358" si="528">I358*$P$6/1000</f>
        <v>2.4005100000000001E-2</v>
      </c>
      <c r="K358" s="24" t="s">
        <v>287</v>
      </c>
      <c r="L358" s="24" t="s">
        <v>83</v>
      </c>
      <c r="M358" s="25">
        <v>5.0999999999999997E-2</v>
      </c>
      <c r="N358" s="26">
        <v>122.917</v>
      </c>
      <c r="O358" s="27">
        <f t="shared" si="497"/>
        <v>6.2687669999999995</v>
      </c>
      <c r="P358" s="183">
        <f t="shared" ref="P358" si="529">E358*F358</f>
        <v>1239.4762808914695</v>
      </c>
      <c r="Q358" s="183">
        <f t="shared" ref="Q358" si="530">SUM(O358:O361)</f>
        <v>6.4105169999999996</v>
      </c>
      <c r="R358" s="183">
        <f t="shared" ref="R358" si="531">Q358*1.02*1.05*$R$11</f>
        <v>7.3167378125499001</v>
      </c>
    </row>
    <row r="359" spans="1:18" x14ac:dyDescent="0.25">
      <c r="A359" s="178"/>
      <c r="B359" s="196"/>
      <c r="C359" s="199"/>
      <c r="D359" s="202"/>
      <c r="E359" s="187"/>
      <c r="F359" s="190"/>
      <c r="G359" s="193"/>
      <c r="H359" s="181"/>
      <c r="I359" s="178"/>
      <c r="J359" s="181"/>
      <c r="K359" s="24" t="s">
        <v>312</v>
      </c>
      <c r="L359" s="24" t="s">
        <v>228</v>
      </c>
      <c r="M359" s="25">
        <v>0.25</v>
      </c>
      <c r="N359" s="26">
        <v>0.56699999999999995</v>
      </c>
      <c r="O359" s="27">
        <f t="shared" si="497"/>
        <v>0.14174999999999999</v>
      </c>
      <c r="P359" s="184"/>
      <c r="Q359" s="184"/>
      <c r="R359" s="184"/>
    </row>
    <row r="360" spans="1:18" x14ac:dyDescent="0.25">
      <c r="A360" s="178"/>
      <c r="B360" s="196"/>
      <c r="C360" s="199"/>
      <c r="D360" s="202"/>
      <c r="E360" s="187"/>
      <c r="F360" s="190"/>
      <c r="G360" s="193"/>
      <c r="H360" s="181"/>
      <c r="I360" s="178"/>
      <c r="J360" s="181"/>
      <c r="K360" s="24"/>
      <c r="L360" s="24"/>
      <c r="M360" s="28"/>
      <c r="N360" s="26"/>
      <c r="O360" s="27">
        <f t="shared" si="497"/>
        <v>0</v>
      </c>
      <c r="P360" s="184"/>
      <c r="Q360" s="184"/>
      <c r="R360" s="184"/>
    </row>
    <row r="361" spans="1:18" x14ac:dyDescent="0.25">
      <c r="A361" s="179"/>
      <c r="B361" s="197"/>
      <c r="C361" s="200"/>
      <c r="D361" s="203"/>
      <c r="E361" s="188"/>
      <c r="F361" s="191"/>
      <c r="G361" s="194"/>
      <c r="H361" s="182"/>
      <c r="I361" s="179"/>
      <c r="J361" s="182"/>
      <c r="K361" s="24"/>
      <c r="L361" s="24"/>
      <c r="M361" s="25"/>
      <c r="N361" s="26"/>
      <c r="O361" s="27">
        <f t="shared" si="497"/>
        <v>0</v>
      </c>
      <c r="P361" s="185"/>
      <c r="Q361" s="185"/>
      <c r="R361" s="185"/>
    </row>
    <row r="362" spans="1:18" ht="45" x14ac:dyDescent="0.25">
      <c r="A362" s="177">
        <f t="shared" si="507"/>
        <v>12</v>
      </c>
      <c r="B362" s="195" t="s">
        <v>46</v>
      </c>
      <c r="C362" s="198" t="s">
        <v>106</v>
      </c>
      <c r="D362" s="201" t="s">
        <v>91</v>
      </c>
      <c r="E362" s="186">
        <v>48</v>
      </c>
      <c r="F362" s="189">
        <f t="shared" ref="F362" si="532">H362+J362+R362</f>
        <v>4.7560667049000003</v>
      </c>
      <c r="G362" s="192"/>
      <c r="H362" s="180">
        <f t="shared" ref="H362" si="533">G362*$P$5/1000</f>
        <v>0</v>
      </c>
      <c r="I362" s="177"/>
      <c r="J362" s="180">
        <f t="shared" ref="J362" si="534">I362*$P$6/1000</f>
        <v>0</v>
      </c>
      <c r="K362" s="24" t="s">
        <v>313</v>
      </c>
      <c r="L362" s="24" t="s">
        <v>91</v>
      </c>
      <c r="M362" s="25">
        <v>1</v>
      </c>
      <c r="N362" s="26">
        <v>4.1669999999999998</v>
      </c>
      <c r="O362" s="27">
        <f t="shared" si="497"/>
        <v>4.1669999999999998</v>
      </c>
      <c r="P362" s="183">
        <f t="shared" ref="P362" si="535">E362*F362</f>
        <v>228.29120183520001</v>
      </c>
      <c r="Q362" s="183">
        <f t="shared" ref="Q362" si="536">SUM(O362:O365)</f>
        <v>4.1669999999999998</v>
      </c>
      <c r="R362" s="183">
        <f t="shared" ref="R362" si="537">Q362*1.02*1.05*$R$11</f>
        <v>4.7560667049000003</v>
      </c>
    </row>
    <row r="363" spans="1:18" x14ac:dyDescent="0.25">
      <c r="A363" s="178"/>
      <c r="B363" s="196"/>
      <c r="C363" s="199"/>
      <c r="D363" s="202"/>
      <c r="E363" s="187"/>
      <c r="F363" s="190"/>
      <c r="G363" s="193"/>
      <c r="H363" s="181"/>
      <c r="I363" s="178"/>
      <c r="J363" s="181"/>
      <c r="K363" s="24"/>
      <c r="L363" s="24"/>
      <c r="M363" s="25"/>
      <c r="N363" s="26"/>
      <c r="O363" s="27">
        <f t="shared" si="497"/>
        <v>0</v>
      </c>
      <c r="P363" s="184"/>
      <c r="Q363" s="184"/>
      <c r="R363" s="184"/>
    </row>
    <row r="364" spans="1:18" x14ac:dyDescent="0.25">
      <c r="A364" s="178"/>
      <c r="B364" s="196"/>
      <c r="C364" s="199"/>
      <c r="D364" s="202"/>
      <c r="E364" s="187"/>
      <c r="F364" s="190"/>
      <c r="G364" s="193"/>
      <c r="H364" s="181"/>
      <c r="I364" s="178"/>
      <c r="J364" s="181"/>
      <c r="K364" s="24"/>
      <c r="L364" s="24"/>
      <c r="M364" s="28"/>
      <c r="N364" s="26"/>
      <c r="O364" s="27">
        <f t="shared" si="497"/>
        <v>0</v>
      </c>
      <c r="P364" s="184"/>
      <c r="Q364" s="184"/>
      <c r="R364" s="184"/>
    </row>
    <row r="365" spans="1:18" x14ac:dyDescent="0.25">
      <c r="A365" s="179"/>
      <c r="B365" s="197"/>
      <c r="C365" s="200"/>
      <c r="D365" s="203"/>
      <c r="E365" s="188"/>
      <c r="F365" s="191"/>
      <c r="G365" s="194"/>
      <c r="H365" s="182"/>
      <c r="I365" s="179"/>
      <c r="J365" s="182"/>
      <c r="K365" s="24"/>
      <c r="L365" s="24"/>
      <c r="M365" s="25"/>
      <c r="N365" s="26"/>
      <c r="O365" s="27">
        <f t="shared" si="497"/>
        <v>0</v>
      </c>
      <c r="P365" s="185"/>
      <c r="Q365" s="185"/>
      <c r="R365" s="185"/>
    </row>
    <row r="366" spans="1:18" ht="105" x14ac:dyDescent="0.25">
      <c r="A366" s="177">
        <f t="shared" si="507"/>
        <v>13</v>
      </c>
      <c r="B366" s="195" t="s">
        <v>107</v>
      </c>
      <c r="C366" s="198" t="s">
        <v>108</v>
      </c>
      <c r="D366" s="201" t="s">
        <v>44</v>
      </c>
      <c r="E366" s="186">
        <v>13.14</v>
      </c>
      <c r="F366" s="189">
        <f t="shared" ref="F366" si="538">H366+J366+R366</f>
        <v>9.4585383514000014</v>
      </c>
      <c r="G366" s="192">
        <v>0.46</v>
      </c>
      <c r="H366" s="180">
        <f t="shared" ref="H366" si="539">G366*$P$5/1000</f>
        <v>0.85788160000000002</v>
      </c>
      <c r="I366" s="177">
        <v>0.13</v>
      </c>
      <c r="J366" s="180">
        <f t="shared" ref="J366" si="540">I366*$P$6/1000</f>
        <v>0.31206630000000002</v>
      </c>
      <c r="K366" s="24" t="s">
        <v>314</v>
      </c>
      <c r="L366" s="24" t="s">
        <v>228</v>
      </c>
      <c r="M366" s="25">
        <v>7.2</v>
      </c>
      <c r="N366" s="26">
        <v>0.8</v>
      </c>
      <c r="O366" s="27">
        <f t="shared" si="497"/>
        <v>5.7600000000000007</v>
      </c>
      <c r="P366" s="183">
        <f t="shared" ref="P366" si="541">E366*F366</f>
        <v>124.28519393739603</v>
      </c>
      <c r="Q366" s="183">
        <f t="shared" ref="Q366" si="542">SUM(O366:O369)</f>
        <v>7.2620000000000005</v>
      </c>
      <c r="R366" s="183">
        <f t="shared" ref="R366" si="543">Q366*1.02*1.05*$R$11</f>
        <v>8.2885904514000011</v>
      </c>
    </row>
    <row r="367" spans="1:18" x14ac:dyDescent="0.25">
      <c r="A367" s="178"/>
      <c r="B367" s="196"/>
      <c r="C367" s="199"/>
      <c r="D367" s="202"/>
      <c r="E367" s="187"/>
      <c r="F367" s="190"/>
      <c r="G367" s="193"/>
      <c r="H367" s="181"/>
      <c r="I367" s="178"/>
      <c r="J367" s="181"/>
      <c r="K367" s="24" t="s">
        <v>315</v>
      </c>
      <c r="L367" s="24" t="s">
        <v>228</v>
      </c>
      <c r="M367" s="25">
        <v>1.79</v>
      </c>
      <c r="N367" s="26">
        <v>0.6</v>
      </c>
      <c r="O367" s="27">
        <f t="shared" si="497"/>
        <v>1.0740000000000001</v>
      </c>
      <c r="P367" s="184"/>
      <c r="Q367" s="184"/>
      <c r="R367" s="184"/>
    </row>
    <row r="368" spans="1:18" x14ac:dyDescent="0.25">
      <c r="A368" s="178"/>
      <c r="B368" s="196"/>
      <c r="C368" s="199"/>
      <c r="D368" s="202"/>
      <c r="E368" s="187"/>
      <c r="F368" s="190"/>
      <c r="G368" s="193"/>
      <c r="H368" s="181"/>
      <c r="I368" s="178"/>
      <c r="J368" s="181"/>
      <c r="K368" s="24" t="s">
        <v>316</v>
      </c>
      <c r="L368" s="24" t="s">
        <v>228</v>
      </c>
      <c r="M368" s="28">
        <v>1.07</v>
      </c>
      <c r="N368" s="26">
        <v>0.4</v>
      </c>
      <c r="O368" s="27">
        <f t="shared" si="497"/>
        <v>0.42800000000000005</v>
      </c>
      <c r="P368" s="184"/>
      <c r="Q368" s="184"/>
      <c r="R368" s="184"/>
    </row>
    <row r="369" spans="1:18" x14ac:dyDescent="0.25">
      <c r="A369" s="179"/>
      <c r="B369" s="197"/>
      <c r="C369" s="200"/>
      <c r="D369" s="203"/>
      <c r="E369" s="188"/>
      <c r="F369" s="191"/>
      <c r="G369" s="194"/>
      <c r="H369" s="182"/>
      <c r="I369" s="179"/>
      <c r="J369" s="182"/>
      <c r="K369" s="24"/>
      <c r="L369" s="24"/>
      <c r="M369" s="25"/>
      <c r="N369" s="26"/>
      <c r="O369" s="27">
        <f t="shared" si="497"/>
        <v>0</v>
      </c>
      <c r="P369" s="185"/>
      <c r="Q369" s="185"/>
      <c r="R369" s="185"/>
    </row>
    <row r="370" spans="1:18" ht="105" x14ac:dyDescent="0.25">
      <c r="A370" s="177">
        <f t="shared" si="507"/>
        <v>14</v>
      </c>
      <c r="B370" s="195" t="s">
        <v>109</v>
      </c>
      <c r="C370" s="198" t="s">
        <v>110</v>
      </c>
      <c r="D370" s="201" t="s">
        <v>88</v>
      </c>
      <c r="E370" s="186">
        <v>620</v>
      </c>
      <c r="F370" s="189">
        <f t="shared" ref="F370" si="544">H370+J370+R370</f>
        <v>0.30686373292000013</v>
      </c>
      <c r="G370" s="192">
        <v>1.6299999999999999E-2</v>
      </c>
      <c r="H370" s="180">
        <f t="shared" ref="H370" si="545">G370*$P$5/1000</f>
        <v>3.0398847999999999E-2</v>
      </c>
      <c r="I370" s="177">
        <v>4.1000000000000003E-3</v>
      </c>
      <c r="J370" s="180">
        <f t="shared" ref="J370" si="546">I370*$P$6/1000</f>
        <v>9.8420910000000025E-3</v>
      </c>
      <c r="K370" s="24" t="s">
        <v>314</v>
      </c>
      <c r="L370" s="24" t="s">
        <v>228</v>
      </c>
      <c r="M370" s="25">
        <v>0.23100000000000001</v>
      </c>
      <c r="N370" s="26">
        <v>0.8</v>
      </c>
      <c r="O370" s="27">
        <f t="shared" si="497"/>
        <v>0.18480000000000002</v>
      </c>
      <c r="P370" s="183">
        <f t="shared" ref="P370" si="547">E370*F370</f>
        <v>190.25551441040008</v>
      </c>
      <c r="Q370" s="183">
        <f t="shared" ref="Q370" si="548">SUM(O370:O373)</f>
        <v>0.23360000000000003</v>
      </c>
      <c r="R370" s="183">
        <f t="shared" ref="R370" si="549">Q370*1.02*1.05*$R$11</f>
        <v>0.2666227939200001</v>
      </c>
    </row>
    <row r="371" spans="1:18" x14ac:dyDescent="0.25">
      <c r="A371" s="178"/>
      <c r="B371" s="196"/>
      <c r="C371" s="199"/>
      <c r="D371" s="202"/>
      <c r="E371" s="187"/>
      <c r="F371" s="190"/>
      <c r="G371" s="193"/>
      <c r="H371" s="181"/>
      <c r="I371" s="178"/>
      <c r="J371" s="181"/>
      <c r="K371" s="24" t="s">
        <v>315</v>
      </c>
      <c r="L371" s="24" t="s">
        <v>228</v>
      </c>
      <c r="M371" s="25">
        <v>5.8000000000000003E-2</v>
      </c>
      <c r="N371" s="26">
        <v>0.6</v>
      </c>
      <c r="O371" s="27">
        <f t="shared" si="497"/>
        <v>3.4799999999999998E-2</v>
      </c>
      <c r="P371" s="184"/>
      <c r="Q371" s="184"/>
      <c r="R371" s="184"/>
    </row>
    <row r="372" spans="1:18" x14ac:dyDescent="0.25">
      <c r="A372" s="178"/>
      <c r="B372" s="196"/>
      <c r="C372" s="199"/>
      <c r="D372" s="202"/>
      <c r="E372" s="187"/>
      <c r="F372" s="190"/>
      <c r="G372" s="193"/>
      <c r="H372" s="181"/>
      <c r="I372" s="178"/>
      <c r="J372" s="181"/>
      <c r="K372" s="24" t="s">
        <v>316</v>
      </c>
      <c r="L372" s="24" t="s">
        <v>228</v>
      </c>
      <c r="M372" s="28">
        <v>3.5000000000000003E-2</v>
      </c>
      <c r="N372" s="26">
        <v>0.4</v>
      </c>
      <c r="O372" s="27">
        <f t="shared" si="497"/>
        <v>1.4000000000000002E-2</v>
      </c>
      <c r="P372" s="184"/>
      <c r="Q372" s="184"/>
      <c r="R372" s="184"/>
    </row>
    <row r="373" spans="1:18" x14ac:dyDescent="0.25">
      <c r="A373" s="179"/>
      <c r="B373" s="197"/>
      <c r="C373" s="200"/>
      <c r="D373" s="203"/>
      <c r="E373" s="188"/>
      <c r="F373" s="191"/>
      <c r="G373" s="194"/>
      <c r="H373" s="182"/>
      <c r="I373" s="179"/>
      <c r="J373" s="182"/>
      <c r="K373" s="24"/>
      <c r="L373" s="24"/>
      <c r="M373" s="25"/>
      <c r="N373" s="26"/>
      <c r="O373" s="27">
        <f t="shared" si="497"/>
        <v>0</v>
      </c>
      <c r="P373" s="185"/>
      <c r="Q373" s="185"/>
      <c r="R373" s="185"/>
    </row>
    <row r="374" spans="1:18" ht="90" x14ac:dyDescent="0.25">
      <c r="A374" s="177">
        <f t="shared" si="507"/>
        <v>15</v>
      </c>
      <c r="B374" s="195" t="s">
        <v>111</v>
      </c>
      <c r="C374" s="198" t="s">
        <v>112</v>
      </c>
      <c r="D374" s="201" t="s">
        <v>31</v>
      </c>
      <c r="E374" s="186">
        <v>60</v>
      </c>
      <c r="F374" s="189">
        <f t="shared" ref="F374" si="550">H374+J374+R374</f>
        <v>1.7098081800000005</v>
      </c>
      <c r="G374" s="192">
        <v>0.06</v>
      </c>
      <c r="H374" s="180">
        <f t="shared" ref="H374" si="551">G374*$P$5/1000</f>
        <v>0.1118976</v>
      </c>
      <c r="I374" s="177"/>
      <c r="J374" s="180">
        <f t="shared" ref="J374" si="552">I374*$P$6/1000</f>
        <v>0</v>
      </c>
      <c r="K374" s="24" t="s">
        <v>317</v>
      </c>
      <c r="L374" s="24" t="s">
        <v>228</v>
      </c>
      <c r="M374" s="25">
        <v>3.5</v>
      </c>
      <c r="N374" s="26">
        <v>0.4</v>
      </c>
      <c r="O374" s="27">
        <f t="shared" si="497"/>
        <v>1.4000000000000001</v>
      </c>
      <c r="P374" s="183">
        <f t="shared" ref="P374" si="553">E374*F374</f>
        <v>102.58849080000003</v>
      </c>
      <c r="Q374" s="183">
        <f t="shared" ref="Q374" si="554">SUM(O374:O377)</f>
        <v>1.4000000000000001</v>
      </c>
      <c r="R374" s="183">
        <f t="shared" ref="R374" si="555">Q374*1.02*1.05*$R$11</f>
        <v>1.5979105800000004</v>
      </c>
    </row>
    <row r="375" spans="1:18" x14ac:dyDescent="0.25">
      <c r="A375" s="178"/>
      <c r="B375" s="196"/>
      <c r="C375" s="199"/>
      <c r="D375" s="202"/>
      <c r="E375" s="187"/>
      <c r="F375" s="190"/>
      <c r="G375" s="193"/>
      <c r="H375" s="181"/>
      <c r="I375" s="178"/>
      <c r="J375" s="181"/>
      <c r="K375" s="24"/>
      <c r="L375" s="24"/>
      <c r="M375" s="25"/>
      <c r="N375" s="26"/>
      <c r="O375" s="27">
        <f t="shared" si="497"/>
        <v>0</v>
      </c>
      <c r="P375" s="184"/>
      <c r="Q375" s="184"/>
      <c r="R375" s="184"/>
    </row>
    <row r="376" spans="1:18" x14ac:dyDescent="0.25">
      <c r="A376" s="178"/>
      <c r="B376" s="196"/>
      <c r="C376" s="199"/>
      <c r="D376" s="202"/>
      <c r="E376" s="187"/>
      <c r="F376" s="190"/>
      <c r="G376" s="193"/>
      <c r="H376" s="181"/>
      <c r="I376" s="178"/>
      <c r="J376" s="181"/>
      <c r="K376" s="24"/>
      <c r="L376" s="24"/>
      <c r="M376" s="28"/>
      <c r="N376" s="26"/>
      <c r="O376" s="27">
        <f t="shared" si="497"/>
        <v>0</v>
      </c>
      <c r="P376" s="184"/>
      <c r="Q376" s="184"/>
      <c r="R376" s="184"/>
    </row>
    <row r="377" spans="1:18" x14ac:dyDescent="0.25">
      <c r="A377" s="179"/>
      <c r="B377" s="197"/>
      <c r="C377" s="200"/>
      <c r="D377" s="203"/>
      <c r="E377" s="188"/>
      <c r="F377" s="191"/>
      <c r="G377" s="194"/>
      <c r="H377" s="182"/>
      <c r="I377" s="179"/>
      <c r="J377" s="182"/>
      <c r="K377" s="24"/>
      <c r="L377" s="24"/>
      <c r="M377" s="25"/>
      <c r="N377" s="26"/>
      <c r="O377" s="27">
        <f t="shared" si="497"/>
        <v>0</v>
      </c>
      <c r="P377" s="185"/>
      <c r="Q377" s="185"/>
      <c r="R377" s="185"/>
    </row>
    <row r="378" spans="1:18" ht="90" x14ac:dyDescent="0.25">
      <c r="A378" s="177">
        <f t="shared" si="507"/>
        <v>16</v>
      </c>
      <c r="B378" s="195" t="s">
        <v>113</v>
      </c>
      <c r="C378" s="198" t="s">
        <v>114</v>
      </c>
      <c r="D378" s="201" t="s">
        <v>94</v>
      </c>
      <c r="E378" s="186">
        <v>18</v>
      </c>
      <c r="F378" s="189">
        <f t="shared" ref="F378" si="556">H378+J378+R378</f>
        <v>1.1002138615500001</v>
      </c>
      <c r="G378" s="192">
        <v>0.38400000000000001</v>
      </c>
      <c r="H378" s="180">
        <f t="shared" ref="H378" si="557">G378*$P$5/1000</f>
        <v>0.71614464</v>
      </c>
      <c r="I378" s="177"/>
      <c r="J378" s="180">
        <f t="shared" ref="J378" si="558">I378*$P$6/1000</f>
        <v>0</v>
      </c>
      <c r="K378" s="24" t="s">
        <v>318</v>
      </c>
      <c r="L378" s="24" t="s">
        <v>228</v>
      </c>
      <c r="M378" s="25">
        <v>0.25</v>
      </c>
      <c r="N378" s="26">
        <v>1.25</v>
      </c>
      <c r="O378" s="27">
        <f t="shared" si="497"/>
        <v>0.3125</v>
      </c>
      <c r="P378" s="183">
        <f t="shared" ref="P378" si="559">E378*F378</f>
        <v>19.803849507900001</v>
      </c>
      <c r="Q378" s="183">
        <f t="shared" ref="Q378" si="560">SUM(O378:O381)</f>
        <v>0.33650000000000002</v>
      </c>
      <c r="R378" s="183">
        <f t="shared" ref="R378" si="561">Q378*1.02*1.05*$R$11</f>
        <v>0.38406922155000006</v>
      </c>
    </row>
    <row r="379" spans="1:18" x14ac:dyDescent="0.25">
      <c r="A379" s="178"/>
      <c r="B379" s="196"/>
      <c r="C379" s="199"/>
      <c r="D379" s="202"/>
      <c r="E379" s="187"/>
      <c r="F379" s="190"/>
      <c r="G379" s="193"/>
      <c r="H379" s="181"/>
      <c r="I379" s="178"/>
      <c r="J379" s="181"/>
      <c r="K379" s="24" t="s">
        <v>319</v>
      </c>
      <c r="L379" s="24" t="s">
        <v>228</v>
      </c>
      <c r="M379" s="25">
        <v>0.03</v>
      </c>
      <c r="N379" s="26">
        <v>0.8</v>
      </c>
      <c r="O379" s="27">
        <f t="shared" si="497"/>
        <v>2.4E-2</v>
      </c>
      <c r="P379" s="184"/>
      <c r="Q379" s="184"/>
      <c r="R379" s="184"/>
    </row>
    <row r="380" spans="1:18" x14ac:dyDescent="0.25">
      <c r="A380" s="178"/>
      <c r="B380" s="196"/>
      <c r="C380" s="199"/>
      <c r="D380" s="202"/>
      <c r="E380" s="187"/>
      <c r="F380" s="190"/>
      <c r="G380" s="193"/>
      <c r="H380" s="181"/>
      <c r="I380" s="178"/>
      <c r="J380" s="181"/>
      <c r="K380" s="24"/>
      <c r="L380" s="24"/>
      <c r="M380" s="28"/>
      <c r="N380" s="26"/>
      <c r="O380" s="27">
        <f t="shared" si="497"/>
        <v>0</v>
      </c>
      <c r="P380" s="184"/>
      <c r="Q380" s="184"/>
      <c r="R380" s="184"/>
    </row>
    <row r="381" spans="1:18" x14ac:dyDescent="0.25">
      <c r="A381" s="179"/>
      <c r="B381" s="197"/>
      <c r="C381" s="200"/>
      <c r="D381" s="203"/>
      <c r="E381" s="188"/>
      <c r="F381" s="191"/>
      <c r="G381" s="194"/>
      <c r="H381" s="182"/>
      <c r="I381" s="179"/>
      <c r="J381" s="182"/>
      <c r="K381" s="24"/>
      <c r="L381" s="24"/>
      <c r="M381" s="25"/>
      <c r="N381" s="26"/>
      <c r="O381" s="27">
        <f t="shared" si="497"/>
        <v>0</v>
      </c>
      <c r="P381" s="185"/>
      <c r="Q381" s="185"/>
      <c r="R381" s="185"/>
    </row>
    <row r="382" spans="1:18" ht="30" x14ac:dyDescent="0.25">
      <c r="A382" s="177">
        <f t="shared" si="507"/>
        <v>0</v>
      </c>
      <c r="B382" s="195"/>
      <c r="C382" s="204" t="s">
        <v>115</v>
      </c>
      <c r="D382" s="201"/>
      <c r="E382" s="186"/>
      <c r="F382" s="189">
        <f t="shared" ref="F382" si="562">H382+J382+R382</f>
        <v>0</v>
      </c>
      <c r="G382" s="192"/>
      <c r="H382" s="180">
        <f t="shared" ref="H382" si="563">G382*$P$5/1000</f>
        <v>0</v>
      </c>
      <c r="I382" s="177"/>
      <c r="J382" s="180">
        <f t="shared" ref="J382" si="564">I382*$P$6/1000</f>
        <v>0</v>
      </c>
      <c r="K382" s="24"/>
      <c r="L382" s="24"/>
      <c r="M382" s="25"/>
      <c r="N382" s="26"/>
      <c r="O382" s="27">
        <f t="shared" si="497"/>
        <v>0</v>
      </c>
      <c r="P382" s="183">
        <f t="shared" ref="P382" si="565">E382*F382</f>
        <v>0</v>
      </c>
      <c r="Q382" s="183">
        <f t="shared" ref="Q382" si="566">SUM(O382:O385)</f>
        <v>0</v>
      </c>
      <c r="R382" s="183">
        <f t="shared" ref="R382" si="567">Q382*1.02*1.05*$R$11</f>
        <v>0</v>
      </c>
    </row>
    <row r="383" spans="1:18" x14ac:dyDescent="0.25">
      <c r="A383" s="178"/>
      <c r="B383" s="196"/>
      <c r="C383" s="205"/>
      <c r="D383" s="202"/>
      <c r="E383" s="187"/>
      <c r="F383" s="190"/>
      <c r="G383" s="193"/>
      <c r="H383" s="181"/>
      <c r="I383" s="178"/>
      <c r="J383" s="181"/>
      <c r="K383" s="24"/>
      <c r="L383" s="24"/>
      <c r="M383" s="25"/>
      <c r="N383" s="26"/>
      <c r="O383" s="27">
        <f t="shared" si="497"/>
        <v>0</v>
      </c>
      <c r="P383" s="184"/>
      <c r="Q383" s="184"/>
      <c r="R383" s="184"/>
    </row>
    <row r="384" spans="1:18" x14ac:dyDescent="0.25">
      <c r="A384" s="178"/>
      <c r="B384" s="196"/>
      <c r="C384" s="205"/>
      <c r="D384" s="202"/>
      <c r="E384" s="187"/>
      <c r="F384" s="190"/>
      <c r="G384" s="193"/>
      <c r="H384" s="181"/>
      <c r="I384" s="178"/>
      <c r="J384" s="181"/>
      <c r="K384" s="24"/>
      <c r="L384" s="24"/>
      <c r="M384" s="28"/>
      <c r="N384" s="26"/>
      <c r="O384" s="27">
        <f t="shared" si="497"/>
        <v>0</v>
      </c>
      <c r="P384" s="184"/>
      <c r="Q384" s="184"/>
      <c r="R384" s="184"/>
    </row>
    <row r="385" spans="1:18" x14ac:dyDescent="0.25">
      <c r="A385" s="179"/>
      <c r="B385" s="197"/>
      <c r="C385" s="206"/>
      <c r="D385" s="203"/>
      <c r="E385" s="188"/>
      <c r="F385" s="191"/>
      <c r="G385" s="194"/>
      <c r="H385" s="182"/>
      <c r="I385" s="179"/>
      <c r="J385" s="182"/>
      <c r="K385" s="24"/>
      <c r="L385" s="24"/>
      <c r="M385" s="25"/>
      <c r="N385" s="26"/>
      <c r="O385" s="27">
        <f t="shared" si="497"/>
        <v>0</v>
      </c>
      <c r="P385" s="185"/>
      <c r="Q385" s="185"/>
      <c r="R385" s="185"/>
    </row>
    <row r="386" spans="1:18" ht="210" x14ac:dyDescent="0.25">
      <c r="A386" s="177">
        <f t="shared" si="507"/>
        <v>1</v>
      </c>
      <c r="B386" s="195" t="s">
        <v>46</v>
      </c>
      <c r="C386" s="198" t="s">
        <v>116</v>
      </c>
      <c r="D386" s="201" t="s">
        <v>94</v>
      </c>
      <c r="E386" s="186">
        <v>17.7</v>
      </c>
      <c r="F386" s="189">
        <f t="shared" ref="F386" si="568">H386+J386+R386</f>
        <v>83.224889829900022</v>
      </c>
      <c r="G386" s="192"/>
      <c r="H386" s="180">
        <f t="shared" ref="H386" si="569">G386*$P$5/1000</f>
        <v>0</v>
      </c>
      <c r="I386" s="177"/>
      <c r="J386" s="180">
        <f t="shared" ref="J386" si="570">I386*$P$6/1000</f>
        <v>0</v>
      </c>
      <c r="K386" s="24" t="s">
        <v>320</v>
      </c>
      <c r="L386" s="24" t="s">
        <v>245</v>
      </c>
      <c r="M386" s="25">
        <v>1</v>
      </c>
      <c r="N386" s="26">
        <v>72.917000000000002</v>
      </c>
      <c r="O386" s="27">
        <f t="shared" si="497"/>
        <v>72.917000000000002</v>
      </c>
      <c r="P386" s="183">
        <f t="shared" ref="P386" si="571">E386*F386</f>
        <v>1473.0805499892303</v>
      </c>
      <c r="Q386" s="183">
        <f t="shared" ref="Q386" si="572">SUM(O386:O389)</f>
        <v>72.917000000000002</v>
      </c>
      <c r="R386" s="183">
        <f t="shared" ref="R386" si="573">Q386*1.02*1.05*$R$11</f>
        <v>83.224889829900022</v>
      </c>
    </row>
    <row r="387" spans="1:18" x14ac:dyDescent="0.25">
      <c r="A387" s="178"/>
      <c r="B387" s="196"/>
      <c r="C387" s="199"/>
      <c r="D387" s="202"/>
      <c r="E387" s="187"/>
      <c r="F387" s="190"/>
      <c r="G387" s="193"/>
      <c r="H387" s="181"/>
      <c r="I387" s="178"/>
      <c r="J387" s="181"/>
      <c r="K387" s="24"/>
      <c r="L387" s="24"/>
      <c r="M387" s="25"/>
      <c r="N387" s="26"/>
      <c r="O387" s="27">
        <f t="shared" si="497"/>
        <v>0</v>
      </c>
      <c r="P387" s="184"/>
      <c r="Q387" s="184"/>
      <c r="R387" s="184"/>
    </row>
    <row r="388" spans="1:18" x14ac:dyDescent="0.25">
      <c r="A388" s="178"/>
      <c r="B388" s="196"/>
      <c r="C388" s="199"/>
      <c r="D388" s="202"/>
      <c r="E388" s="187"/>
      <c r="F388" s="190"/>
      <c r="G388" s="193"/>
      <c r="H388" s="181"/>
      <c r="I388" s="178"/>
      <c r="J388" s="181"/>
      <c r="K388" s="24"/>
      <c r="L388" s="24"/>
      <c r="M388" s="28"/>
      <c r="N388" s="26"/>
      <c r="O388" s="27">
        <f t="shared" si="497"/>
        <v>0</v>
      </c>
      <c r="P388" s="184"/>
      <c r="Q388" s="184"/>
      <c r="R388" s="184"/>
    </row>
    <row r="389" spans="1:18" x14ac:dyDescent="0.25">
      <c r="A389" s="179"/>
      <c r="B389" s="197"/>
      <c r="C389" s="200"/>
      <c r="D389" s="203"/>
      <c r="E389" s="188"/>
      <c r="F389" s="191"/>
      <c r="G389" s="194"/>
      <c r="H389" s="182"/>
      <c r="I389" s="179"/>
      <c r="J389" s="182"/>
      <c r="K389" s="24"/>
      <c r="L389" s="24"/>
      <c r="M389" s="25"/>
      <c r="N389" s="26"/>
      <c r="O389" s="27">
        <f t="shared" si="497"/>
        <v>0</v>
      </c>
      <c r="P389" s="185"/>
      <c r="Q389" s="185"/>
      <c r="R389" s="185"/>
    </row>
    <row r="390" spans="1:18" ht="240" x14ac:dyDescent="0.25">
      <c r="A390" s="177">
        <f t="shared" si="507"/>
        <v>2</v>
      </c>
      <c r="B390" s="195" t="s">
        <v>46</v>
      </c>
      <c r="C390" s="198" t="s">
        <v>117</v>
      </c>
      <c r="D390" s="201" t="s">
        <v>94</v>
      </c>
      <c r="E390" s="186">
        <v>3</v>
      </c>
      <c r="F390" s="189">
        <f t="shared" ref="F390" si="574">H390+J390+R390</f>
        <v>40.898521295099997</v>
      </c>
      <c r="G390" s="192"/>
      <c r="H390" s="180">
        <f t="shared" ref="H390" si="575">G390*$P$5/1000</f>
        <v>0</v>
      </c>
      <c r="I390" s="177"/>
      <c r="J390" s="180">
        <f t="shared" ref="J390" si="576">I390*$P$6/1000</f>
        <v>0</v>
      </c>
      <c r="K390" s="24" t="s">
        <v>320</v>
      </c>
      <c r="L390" s="24" t="s">
        <v>245</v>
      </c>
      <c r="M390" s="25">
        <v>1</v>
      </c>
      <c r="N390" s="26">
        <v>35.832999999999998</v>
      </c>
      <c r="O390" s="27">
        <f t="shared" si="497"/>
        <v>35.832999999999998</v>
      </c>
      <c r="P390" s="183">
        <f t="shared" ref="P390" si="577">E390*F390</f>
        <v>122.69556388529999</v>
      </c>
      <c r="Q390" s="183">
        <f t="shared" ref="Q390" si="578">SUM(O390:O393)</f>
        <v>35.832999999999998</v>
      </c>
      <c r="R390" s="183">
        <f t="shared" ref="R390" si="579">Q390*1.02*1.05*$R$11</f>
        <v>40.898521295099997</v>
      </c>
    </row>
    <row r="391" spans="1:18" x14ac:dyDescent="0.25">
      <c r="A391" s="178"/>
      <c r="B391" s="196"/>
      <c r="C391" s="199"/>
      <c r="D391" s="202"/>
      <c r="E391" s="187"/>
      <c r="F391" s="190"/>
      <c r="G391" s="193"/>
      <c r="H391" s="181"/>
      <c r="I391" s="178"/>
      <c r="J391" s="181"/>
      <c r="K391" s="24"/>
      <c r="L391" s="24"/>
      <c r="M391" s="25"/>
      <c r="N391" s="26"/>
      <c r="O391" s="27">
        <f t="shared" si="497"/>
        <v>0</v>
      </c>
      <c r="P391" s="184"/>
      <c r="Q391" s="184"/>
      <c r="R391" s="184"/>
    </row>
    <row r="392" spans="1:18" x14ac:dyDescent="0.25">
      <c r="A392" s="178"/>
      <c r="B392" s="196"/>
      <c r="C392" s="199"/>
      <c r="D392" s="202"/>
      <c r="E392" s="187"/>
      <c r="F392" s="190"/>
      <c r="G392" s="193"/>
      <c r="H392" s="181"/>
      <c r="I392" s="178"/>
      <c r="J392" s="181"/>
      <c r="K392" s="24"/>
      <c r="L392" s="24"/>
      <c r="M392" s="28"/>
      <c r="N392" s="26"/>
      <c r="O392" s="27">
        <f t="shared" si="497"/>
        <v>0</v>
      </c>
      <c r="P392" s="184"/>
      <c r="Q392" s="184"/>
      <c r="R392" s="184"/>
    </row>
    <row r="393" spans="1:18" x14ac:dyDescent="0.25">
      <c r="A393" s="179"/>
      <c r="B393" s="197"/>
      <c r="C393" s="200"/>
      <c r="D393" s="203"/>
      <c r="E393" s="188"/>
      <c r="F393" s="191"/>
      <c r="G393" s="194"/>
      <c r="H393" s="182"/>
      <c r="I393" s="179"/>
      <c r="J393" s="182"/>
      <c r="K393" s="24"/>
      <c r="L393" s="24"/>
      <c r="M393" s="25"/>
      <c r="N393" s="26"/>
      <c r="O393" s="27">
        <f t="shared" si="497"/>
        <v>0</v>
      </c>
      <c r="P393" s="185"/>
      <c r="Q393" s="185"/>
      <c r="R393" s="185"/>
    </row>
    <row r="394" spans="1:18" ht="180" x14ac:dyDescent="0.25">
      <c r="A394" s="177">
        <f t="shared" si="507"/>
        <v>3</v>
      </c>
      <c r="B394" s="195" t="s">
        <v>46</v>
      </c>
      <c r="C394" s="198" t="s">
        <v>118</v>
      </c>
      <c r="D394" s="201" t="s">
        <v>94</v>
      </c>
      <c r="E394" s="186">
        <v>2.4</v>
      </c>
      <c r="F394" s="189">
        <f t="shared" ref="F394" si="580">H394+J394+R394</f>
        <v>83.224889829900022</v>
      </c>
      <c r="G394" s="192"/>
      <c r="H394" s="180">
        <f t="shared" ref="H394" si="581">G394*$P$5/1000</f>
        <v>0</v>
      </c>
      <c r="I394" s="177"/>
      <c r="J394" s="180">
        <f t="shared" ref="J394" si="582">I394*$P$6/1000</f>
        <v>0</v>
      </c>
      <c r="K394" s="24" t="s">
        <v>320</v>
      </c>
      <c r="L394" s="24" t="s">
        <v>245</v>
      </c>
      <c r="M394" s="25">
        <v>1</v>
      </c>
      <c r="N394" s="26">
        <v>72.917000000000002</v>
      </c>
      <c r="O394" s="27">
        <f t="shared" si="497"/>
        <v>72.917000000000002</v>
      </c>
      <c r="P394" s="183">
        <f t="shared" ref="P394" si="583">E394*F394</f>
        <v>199.73973559176005</v>
      </c>
      <c r="Q394" s="183">
        <f t="shared" ref="Q394" si="584">SUM(O394:O397)</f>
        <v>72.917000000000002</v>
      </c>
      <c r="R394" s="183">
        <f t="shared" ref="R394" si="585">Q394*1.02*1.05*$R$11</f>
        <v>83.224889829900022</v>
      </c>
    </row>
    <row r="395" spans="1:18" x14ac:dyDescent="0.25">
      <c r="A395" s="178"/>
      <c r="B395" s="196"/>
      <c r="C395" s="199"/>
      <c r="D395" s="202"/>
      <c r="E395" s="187"/>
      <c r="F395" s="190"/>
      <c r="G395" s="193"/>
      <c r="H395" s="181"/>
      <c r="I395" s="178"/>
      <c r="J395" s="181"/>
      <c r="K395" s="24"/>
      <c r="L395" s="24"/>
      <c r="M395" s="25"/>
      <c r="N395" s="26"/>
      <c r="O395" s="27">
        <f t="shared" si="497"/>
        <v>0</v>
      </c>
      <c r="P395" s="184"/>
      <c r="Q395" s="184"/>
      <c r="R395" s="184"/>
    </row>
    <row r="396" spans="1:18" x14ac:dyDescent="0.25">
      <c r="A396" s="178"/>
      <c r="B396" s="196"/>
      <c r="C396" s="199"/>
      <c r="D396" s="202"/>
      <c r="E396" s="187"/>
      <c r="F396" s="190"/>
      <c r="G396" s="193"/>
      <c r="H396" s="181"/>
      <c r="I396" s="178"/>
      <c r="J396" s="181"/>
      <c r="K396" s="24"/>
      <c r="L396" s="24"/>
      <c r="M396" s="28"/>
      <c r="N396" s="26"/>
      <c r="O396" s="27">
        <f t="shared" si="497"/>
        <v>0</v>
      </c>
      <c r="P396" s="184"/>
      <c r="Q396" s="184"/>
      <c r="R396" s="184"/>
    </row>
    <row r="397" spans="1:18" x14ac:dyDescent="0.25">
      <c r="A397" s="179"/>
      <c r="B397" s="197"/>
      <c r="C397" s="200"/>
      <c r="D397" s="203"/>
      <c r="E397" s="188"/>
      <c r="F397" s="191"/>
      <c r="G397" s="194"/>
      <c r="H397" s="182"/>
      <c r="I397" s="179"/>
      <c r="J397" s="182"/>
      <c r="K397" s="24"/>
      <c r="L397" s="24"/>
      <c r="M397" s="25"/>
      <c r="N397" s="26"/>
      <c r="O397" s="27">
        <f t="shared" si="497"/>
        <v>0</v>
      </c>
      <c r="P397" s="185"/>
      <c r="Q397" s="185"/>
      <c r="R397" s="185"/>
    </row>
    <row r="398" spans="1:18" ht="195" x14ac:dyDescent="0.25">
      <c r="A398" s="177">
        <f t="shared" si="507"/>
        <v>4</v>
      </c>
      <c r="B398" s="195" t="s">
        <v>46</v>
      </c>
      <c r="C398" s="198" t="s">
        <v>119</v>
      </c>
      <c r="D398" s="201" t="s">
        <v>94</v>
      </c>
      <c r="E398" s="186">
        <v>3.6</v>
      </c>
      <c r="F398" s="189">
        <f t="shared" ref="F398" si="586">H398+J398+R398</f>
        <v>83.224889829900022</v>
      </c>
      <c r="G398" s="192"/>
      <c r="H398" s="180">
        <f t="shared" ref="H398" si="587">G398*$P$5/1000</f>
        <v>0</v>
      </c>
      <c r="I398" s="177"/>
      <c r="J398" s="180">
        <f t="shared" ref="J398" si="588">I398*$P$6/1000</f>
        <v>0</v>
      </c>
      <c r="K398" s="24" t="s">
        <v>320</v>
      </c>
      <c r="L398" s="24" t="s">
        <v>245</v>
      </c>
      <c r="M398" s="25">
        <v>1</v>
      </c>
      <c r="N398" s="26">
        <v>72.917000000000002</v>
      </c>
      <c r="O398" s="27">
        <f t="shared" si="497"/>
        <v>72.917000000000002</v>
      </c>
      <c r="P398" s="183">
        <f t="shared" ref="P398" si="589">E398*F398</f>
        <v>299.60960338764011</v>
      </c>
      <c r="Q398" s="183">
        <f t="shared" ref="Q398" si="590">SUM(O398:O401)</f>
        <v>72.917000000000002</v>
      </c>
      <c r="R398" s="183">
        <f t="shared" ref="R398" si="591">Q398*1.02*1.05*$R$11</f>
        <v>83.224889829900022</v>
      </c>
    </row>
    <row r="399" spans="1:18" x14ac:dyDescent="0.25">
      <c r="A399" s="178"/>
      <c r="B399" s="196"/>
      <c r="C399" s="199"/>
      <c r="D399" s="202"/>
      <c r="E399" s="187"/>
      <c r="F399" s="190"/>
      <c r="G399" s="193"/>
      <c r="H399" s="181"/>
      <c r="I399" s="178"/>
      <c r="J399" s="181"/>
      <c r="K399" s="24"/>
      <c r="L399" s="24"/>
      <c r="M399" s="25"/>
      <c r="N399" s="26"/>
      <c r="O399" s="27">
        <f t="shared" si="497"/>
        <v>0</v>
      </c>
      <c r="P399" s="184"/>
      <c r="Q399" s="184"/>
      <c r="R399" s="184"/>
    </row>
    <row r="400" spans="1:18" x14ac:dyDescent="0.25">
      <c r="A400" s="178"/>
      <c r="B400" s="196"/>
      <c r="C400" s="199"/>
      <c r="D400" s="202"/>
      <c r="E400" s="187"/>
      <c r="F400" s="190"/>
      <c r="G400" s="193"/>
      <c r="H400" s="181"/>
      <c r="I400" s="178"/>
      <c r="J400" s="181"/>
      <c r="K400" s="24"/>
      <c r="L400" s="24"/>
      <c r="M400" s="28"/>
      <c r="N400" s="26"/>
      <c r="O400" s="27">
        <f t="shared" si="497"/>
        <v>0</v>
      </c>
      <c r="P400" s="184"/>
      <c r="Q400" s="184"/>
      <c r="R400" s="184"/>
    </row>
    <row r="401" spans="1:18" x14ac:dyDescent="0.25">
      <c r="A401" s="179"/>
      <c r="B401" s="197"/>
      <c r="C401" s="200"/>
      <c r="D401" s="203"/>
      <c r="E401" s="188"/>
      <c r="F401" s="191"/>
      <c r="G401" s="194"/>
      <c r="H401" s="182"/>
      <c r="I401" s="179"/>
      <c r="J401" s="182"/>
      <c r="K401" s="24"/>
      <c r="L401" s="24"/>
      <c r="M401" s="25"/>
      <c r="N401" s="26"/>
      <c r="O401" s="27">
        <f t="shared" si="497"/>
        <v>0</v>
      </c>
      <c r="P401" s="185"/>
      <c r="Q401" s="185"/>
      <c r="R401" s="185"/>
    </row>
    <row r="402" spans="1:18" ht="225" x14ac:dyDescent="0.25">
      <c r="A402" s="177">
        <f t="shared" si="507"/>
        <v>5</v>
      </c>
      <c r="B402" s="195" t="s">
        <v>46</v>
      </c>
      <c r="C402" s="198" t="s">
        <v>120</v>
      </c>
      <c r="D402" s="201" t="s">
        <v>94</v>
      </c>
      <c r="E402" s="186">
        <v>12.5</v>
      </c>
      <c r="F402" s="189">
        <f t="shared" ref="F402" si="592">H402+J402+R402</f>
        <v>40.898521295099997</v>
      </c>
      <c r="G402" s="192"/>
      <c r="H402" s="180">
        <f t="shared" ref="H402" si="593">G402*$P$5/1000</f>
        <v>0</v>
      </c>
      <c r="I402" s="177"/>
      <c r="J402" s="180">
        <f t="shared" ref="J402" si="594">I402*$P$6/1000</f>
        <v>0</v>
      </c>
      <c r="K402" s="24" t="s">
        <v>320</v>
      </c>
      <c r="L402" s="24" t="s">
        <v>245</v>
      </c>
      <c r="M402" s="25">
        <v>1</v>
      </c>
      <c r="N402" s="26">
        <v>35.832999999999998</v>
      </c>
      <c r="O402" s="27">
        <f t="shared" ref="O402:O465" si="595">M402*N402</f>
        <v>35.832999999999998</v>
      </c>
      <c r="P402" s="183">
        <f t="shared" ref="P402" si="596">E402*F402</f>
        <v>511.23151618874994</v>
      </c>
      <c r="Q402" s="183">
        <f t="shared" ref="Q402" si="597">SUM(O402:O405)</f>
        <v>35.832999999999998</v>
      </c>
      <c r="R402" s="183">
        <f t="shared" ref="R402" si="598">Q402*1.02*1.05*$R$11</f>
        <v>40.898521295099997</v>
      </c>
    </row>
    <row r="403" spans="1:18" x14ac:dyDescent="0.25">
      <c r="A403" s="178"/>
      <c r="B403" s="196"/>
      <c r="C403" s="199"/>
      <c r="D403" s="202"/>
      <c r="E403" s="187"/>
      <c r="F403" s="190"/>
      <c r="G403" s="193"/>
      <c r="H403" s="181"/>
      <c r="I403" s="178"/>
      <c r="J403" s="181"/>
      <c r="K403" s="24"/>
      <c r="L403" s="24"/>
      <c r="M403" s="25"/>
      <c r="N403" s="26"/>
      <c r="O403" s="27">
        <f t="shared" si="595"/>
        <v>0</v>
      </c>
      <c r="P403" s="184"/>
      <c r="Q403" s="184"/>
      <c r="R403" s="184"/>
    </row>
    <row r="404" spans="1:18" x14ac:dyDescent="0.25">
      <c r="A404" s="178"/>
      <c r="B404" s="196"/>
      <c r="C404" s="199"/>
      <c r="D404" s="202"/>
      <c r="E404" s="187"/>
      <c r="F404" s="190"/>
      <c r="G404" s="193"/>
      <c r="H404" s="181"/>
      <c r="I404" s="178"/>
      <c r="J404" s="181"/>
      <c r="K404" s="24"/>
      <c r="L404" s="24"/>
      <c r="M404" s="28"/>
      <c r="N404" s="26"/>
      <c r="O404" s="27">
        <f t="shared" si="595"/>
        <v>0</v>
      </c>
      <c r="P404" s="184"/>
      <c r="Q404" s="184"/>
      <c r="R404" s="184"/>
    </row>
    <row r="405" spans="1:18" x14ac:dyDescent="0.25">
      <c r="A405" s="179"/>
      <c r="B405" s="197"/>
      <c r="C405" s="200"/>
      <c r="D405" s="203"/>
      <c r="E405" s="188"/>
      <c r="F405" s="191"/>
      <c r="G405" s="194"/>
      <c r="H405" s="182"/>
      <c r="I405" s="179"/>
      <c r="J405" s="182"/>
      <c r="K405" s="24"/>
      <c r="L405" s="24"/>
      <c r="M405" s="25"/>
      <c r="N405" s="26"/>
      <c r="O405" s="27">
        <f t="shared" si="595"/>
        <v>0</v>
      </c>
      <c r="P405" s="185"/>
      <c r="Q405" s="185"/>
      <c r="R405" s="185"/>
    </row>
    <row r="406" spans="1:18" ht="135" x14ac:dyDescent="0.25">
      <c r="A406" s="177">
        <f t="shared" si="507"/>
        <v>6</v>
      </c>
      <c r="B406" s="195" t="s">
        <v>121</v>
      </c>
      <c r="C406" s="198" t="s">
        <v>122</v>
      </c>
      <c r="D406" s="201" t="s">
        <v>94</v>
      </c>
      <c r="E406" s="186">
        <v>26.5</v>
      </c>
      <c r="F406" s="189">
        <f t="shared" ref="F406" si="599">H406+J406+R406</f>
        <v>34.214968880000008</v>
      </c>
      <c r="G406" s="192">
        <v>1.49</v>
      </c>
      <c r="H406" s="180">
        <f t="shared" ref="H406" si="600">G406*$P$5/1000</f>
        <v>2.7787903999999997</v>
      </c>
      <c r="I406" s="177">
        <v>0.25800000000000001</v>
      </c>
      <c r="J406" s="180">
        <f t="shared" ref="J406" si="601">I406*$P$6/1000</f>
        <v>0.61933157999999999</v>
      </c>
      <c r="K406" s="24" t="s">
        <v>320</v>
      </c>
      <c r="L406" s="24" t="s">
        <v>245</v>
      </c>
      <c r="M406" s="25">
        <v>1</v>
      </c>
      <c r="N406" s="26">
        <v>27</v>
      </c>
      <c r="O406" s="27">
        <f t="shared" si="595"/>
        <v>27</v>
      </c>
      <c r="P406" s="183">
        <f t="shared" ref="P406" si="602">E406*F406</f>
        <v>906.69667532000017</v>
      </c>
      <c r="Q406" s="183">
        <f t="shared" ref="Q406" si="603">SUM(O406:O409)</f>
        <v>27</v>
      </c>
      <c r="R406" s="183">
        <f t="shared" ref="R406" si="604">Q406*1.02*1.05*$R$11</f>
        <v>30.816846900000005</v>
      </c>
    </row>
    <row r="407" spans="1:18" x14ac:dyDescent="0.25">
      <c r="A407" s="178"/>
      <c r="B407" s="196"/>
      <c r="C407" s="199"/>
      <c r="D407" s="202"/>
      <c r="E407" s="187"/>
      <c r="F407" s="190"/>
      <c r="G407" s="193"/>
      <c r="H407" s="181"/>
      <c r="I407" s="178"/>
      <c r="J407" s="181"/>
      <c r="K407" s="24"/>
      <c r="L407" s="24"/>
      <c r="M407" s="25"/>
      <c r="N407" s="26"/>
      <c r="O407" s="27">
        <f t="shared" si="595"/>
        <v>0</v>
      </c>
      <c r="P407" s="184"/>
      <c r="Q407" s="184"/>
      <c r="R407" s="184"/>
    </row>
    <row r="408" spans="1:18" x14ac:dyDescent="0.25">
      <c r="A408" s="178"/>
      <c r="B408" s="196"/>
      <c r="C408" s="199"/>
      <c r="D408" s="202"/>
      <c r="E408" s="187"/>
      <c r="F408" s="190"/>
      <c r="G408" s="193"/>
      <c r="H408" s="181"/>
      <c r="I408" s="178"/>
      <c r="J408" s="181"/>
      <c r="K408" s="24"/>
      <c r="L408" s="24"/>
      <c r="M408" s="28"/>
      <c r="N408" s="26"/>
      <c r="O408" s="27">
        <f t="shared" si="595"/>
        <v>0</v>
      </c>
      <c r="P408" s="184"/>
      <c r="Q408" s="184"/>
      <c r="R408" s="184"/>
    </row>
    <row r="409" spans="1:18" x14ac:dyDescent="0.25">
      <c r="A409" s="179"/>
      <c r="B409" s="197"/>
      <c r="C409" s="200"/>
      <c r="D409" s="203"/>
      <c r="E409" s="188"/>
      <c r="F409" s="191"/>
      <c r="G409" s="194"/>
      <c r="H409" s="182"/>
      <c r="I409" s="179"/>
      <c r="J409" s="182"/>
      <c r="K409" s="24"/>
      <c r="L409" s="24"/>
      <c r="M409" s="25"/>
      <c r="N409" s="26"/>
      <c r="O409" s="27">
        <f t="shared" si="595"/>
        <v>0</v>
      </c>
      <c r="P409" s="185"/>
      <c r="Q409" s="185"/>
      <c r="R409" s="185"/>
    </row>
    <row r="410" spans="1:18" ht="120" x14ac:dyDescent="0.25">
      <c r="A410" s="177">
        <f t="shared" ref="A410:A470" si="605">+IF(E410&gt;0,A406+1,0)</f>
        <v>7</v>
      </c>
      <c r="B410" s="195" t="s">
        <v>121</v>
      </c>
      <c r="C410" s="198" t="s">
        <v>123</v>
      </c>
      <c r="D410" s="201" t="s">
        <v>94</v>
      </c>
      <c r="E410" s="186">
        <v>24.990000000000002</v>
      </c>
      <c r="F410" s="189">
        <f t="shared" ref="F410" si="606">H410+J410+R410</f>
        <v>25.084051280000001</v>
      </c>
      <c r="G410" s="192">
        <v>1.49</v>
      </c>
      <c r="H410" s="180">
        <f t="shared" ref="H410" si="607">G410*$P$5/1000</f>
        <v>2.7787903999999997</v>
      </c>
      <c r="I410" s="177">
        <v>0.25800000000000001</v>
      </c>
      <c r="J410" s="180">
        <f t="shared" ref="J410" si="608">I410*$P$6/1000</f>
        <v>0.61933157999999999</v>
      </c>
      <c r="K410" s="24" t="s">
        <v>320</v>
      </c>
      <c r="L410" s="24" t="s">
        <v>245</v>
      </c>
      <c r="M410" s="25">
        <v>1</v>
      </c>
      <c r="N410" s="26">
        <v>19</v>
      </c>
      <c r="O410" s="27">
        <f t="shared" si="595"/>
        <v>19</v>
      </c>
      <c r="P410" s="183">
        <f t="shared" ref="P410" si="609">E410*F410</f>
        <v>626.8504414872001</v>
      </c>
      <c r="Q410" s="183">
        <f t="shared" ref="Q410" si="610">SUM(O410:O413)</f>
        <v>19</v>
      </c>
      <c r="R410" s="183">
        <f t="shared" ref="R410" si="611">Q410*1.02*1.05*$R$11</f>
        <v>21.685929300000002</v>
      </c>
    </row>
    <row r="411" spans="1:18" x14ac:dyDescent="0.25">
      <c r="A411" s="178"/>
      <c r="B411" s="196"/>
      <c r="C411" s="199"/>
      <c r="D411" s="202"/>
      <c r="E411" s="187"/>
      <c r="F411" s="190"/>
      <c r="G411" s="193"/>
      <c r="H411" s="181"/>
      <c r="I411" s="178"/>
      <c r="J411" s="181"/>
      <c r="K411" s="24"/>
      <c r="L411" s="24"/>
      <c r="M411" s="25"/>
      <c r="N411" s="26"/>
      <c r="O411" s="27">
        <f t="shared" si="595"/>
        <v>0</v>
      </c>
      <c r="P411" s="184"/>
      <c r="Q411" s="184"/>
      <c r="R411" s="184"/>
    </row>
    <row r="412" spans="1:18" x14ac:dyDescent="0.25">
      <c r="A412" s="178"/>
      <c r="B412" s="196"/>
      <c r="C412" s="199"/>
      <c r="D412" s="202"/>
      <c r="E412" s="187"/>
      <c r="F412" s="190"/>
      <c r="G412" s="193"/>
      <c r="H412" s="181"/>
      <c r="I412" s="178"/>
      <c r="J412" s="181"/>
      <c r="K412" s="24"/>
      <c r="L412" s="24"/>
      <c r="M412" s="28"/>
      <c r="N412" s="26"/>
      <c r="O412" s="27">
        <f t="shared" si="595"/>
        <v>0</v>
      </c>
      <c r="P412" s="184"/>
      <c r="Q412" s="184"/>
      <c r="R412" s="184"/>
    </row>
    <row r="413" spans="1:18" x14ac:dyDescent="0.25">
      <c r="A413" s="179"/>
      <c r="B413" s="197"/>
      <c r="C413" s="200"/>
      <c r="D413" s="203"/>
      <c r="E413" s="188"/>
      <c r="F413" s="191"/>
      <c r="G413" s="194"/>
      <c r="H413" s="182"/>
      <c r="I413" s="179"/>
      <c r="J413" s="182"/>
      <c r="K413" s="24"/>
      <c r="L413" s="24"/>
      <c r="M413" s="25"/>
      <c r="N413" s="26"/>
      <c r="O413" s="27">
        <f t="shared" si="595"/>
        <v>0</v>
      </c>
      <c r="P413" s="185"/>
      <c r="Q413" s="185"/>
      <c r="R413" s="185"/>
    </row>
    <row r="414" spans="1:18" ht="45" x14ac:dyDescent="0.25">
      <c r="A414" s="177">
        <f t="shared" si="605"/>
        <v>8</v>
      </c>
      <c r="B414" s="195" t="s">
        <v>124</v>
      </c>
      <c r="C414" s="198" t="s">
        <v>125</v>
      </c>
      <c r="D414" s="201" t="s">
        <v>91</v>
      </c>
      <c r="E414" s="186">
        <v>39</v>
      </c>
      <c r="F414" s="189">
        <f t="shared" ref="F414" si="612">H414+J414+R414</f>
        <v>1.3696376400000003</v>
      </c>
      <c r="G414" s="192"/>
      <c r="H414" s="180">
        <f t="shared" ref="H414" si="613">G414*$P$5/1000</f>
        <v>0</v>
      </c>
      <c r="I414" s="177"/>
      <c r="J414" s="180">
        <f t="shared" ref="J414" si="614">I414*$P$6/1000</f>
        <v>0</v>
      </c>
      <c r="K414" s="24" t="s">
        <v>320</v>
      </c>
      <c r="L414" s="24" t="s">
        <v>245</v>
      </c>
      <c r="M414" s="25">
        <v>1</v>
      </c>
      <c r="N414" s="26">
        <v>1.2</v>
      </c>
      <c r="O414" s="27">
        <f t="shared" si="595"/>
        <v>1.2</v>
      </c>
      <c r="P414" s="183">
        <f t="shared" ref="P414" si="615">E414*F414</f>
        <v>53.415867960000014</v>
      </c>
      <c r="Q414" s="183">
        <f t="shared" ref="Q414" si="616">SUM(O414:O417)</f>
        <v>1.2</v>
      </c>
      <c r="R414" s="183">
        <f t="shared" ref="R414" si="617">Q414*1.02*1.05*$R$11</f>
        <v>1.3696376400000003</v>
      </c>
    </row>
    <row r="415" spans="1:18" x14ac:dyDescent="0.25">
      <c r="A415" s="178"/>
      <c r="B415" s="196"/>
      <c r="C415" s="199"/>
      <c r="D415" s="202"/>
      <c r="E415" s="187"/>
      <c r="F415" s="190"/>
      <c r="G415" s="193"/>
      <c r="H415" s="181"/>
      <c r="I415" s="178"/>
      <c r="J415" s="181"/>
      <c r="K415" s="24"/>
      <c r="L415" s="24"/>
      <c r="M415" s="25"/>
      <c r="N415" s="26"/>
      <c r="O415" s="27">
        <f t="shared" si="595"/>
        <v>0</v>
      </c>
      <c r="P415" s="184"/>
      <c r="Q415" s="184"/>
      <c r="R415" s="184"/>
    </row>
    <row r="416" spans="1:18" x14ac:dyDescent="0.25">
      <c r="A416" s="178"/>
      <c r="B416" s="196"/>
      <c r="C416" s="199"/>
      <c r="D416" s="202"/>
      <c r="E416" s="187"/>
      <c r="F416" s="190"/>
      <c r="G416" s="193"/>
      <c r="H416" s="181"/>
      <c r="I416" s="178"/>
      <c r="J416" s="181"/>
      <c r="K416" s="24"/>
      <c r="L416" s="24"/>
      <c r="M416" s="28"/>
      <c r="N416" s="26"/>
      <c r="O416" s="27">
        <f t="shared" si="595"/>
        <v>0</v>
      </c>
      <c r="P416" s="184"/>
      <c r="Q416" s="184"/>
      <c r="R416" s="184"/>
    </row>
    <row r="417" spans="1:18" x14ac:dyDescent="0.25">
      <c r="A417" s="179"/>
      <c r="B417" s="197"/>
      <c r="C417" s="200"/>
      <c r="D417" s="203"/>
      <c r="E417" s="188"/>
      <c r="F417" s="191"/>
      <c r="G417" s="194"/>
      <c r="H417" s="182"/>
      <c r="I417" s="179"/>
      <c r="J417" s="182"/>
      <c r="K417" s="24"/>
      <c r="L417" s="24"/>
      <c r="M417" s="25"/>
      <c r="N417" s="26"/>
      <c r="O417" s="27">
        <f t="shared" si="595"/>
        <v>0</v>
      </c>
      <c r="P417" s="185"/>
      <c r="Q417" s="185"/>
      <c r="R417" s="185"/>
    </row>
    <row r="418" spans="1:18" ht="225" x14ac:dyDescent="0.25">
      <c r="A418" s="177">
        <f t="shared" si="605"/>
        <v>9</v>
      </c>
      <c r="B418" s="195" t="s">
        <v>126</v>
      </c>
      <c r="C418" s="198" t="s">
        <v>127</v>
      </c>
      <c r="D418" s="201" t="s">
        <v>94</v>
      </c>
      <c r="E418" s="186">
        <v>69.400000000000006</v>
      </c>
      <c r="F418" s="189">
        <f t="shared" ref="F418" si="618">H418+J418+R418</f>
        <v>36.143595954900007</v>
      </c>
      <c r="G418" s="192"/>
      <c r="H418" s="180">
        <f t="shared" ref="H418" si="619">G418*$P$5/1000</f>
        <v>0</v>
      </c>
      <c r="I418" s="177"/>
      <c r="J418" s="180">
        <f t="shared" ref="J418" si="620">I418*$P$6/1000</f>
        <v>0</v>
      </c>
      <c r="K418" s="24" t="s">
        <v>320</v>
      </c>
      <c r="L418" s="24" t="s">
        <v>245</v>
      </c>
      <c r="M418" s="25">
        <v>1</v>
      </c>
      <c r="N418" s="26">
        <v>31.667000000000002</v>
      </c>
      <c r="O418" s="27">
        <f t="shared" si="595"/>
        <v>31.667000000000002</v>
      </c>
      <c r="P418" s="183">
        <f t="shared" ref="P418" si="621">E418*F418</f>
        <v>2508.3655592700607</v>
      </c>
      <c r="Q418" s="183">
        <f t="shared" ref="Q418" si="622">SUM(O418:O421)</f>
        <v>31.667000000000002</v>
      </c>
      <c r="R418" s="183">
        <f t="shared" ref="R418" si="623">Q418*1.02*1.05*$R$11</f>
        <v>36.143595954900007</v>
      </c>
    </row>
    <row r="419" spans="1:18" x14ac:dyDescent="0.25">
      <c r="A419" s="178"/>
      <c r="B419" s="196"/>
      <c r="C419" s="199"/>
      <c r="D419" s="202"/>
      <c r="E419" s="187"/>
      <c r="F419" s="190"/>
      <c r="G419" s="193"/>
      <c r="H419" s="181"/>
      <c r="I419" s="178"/>
      <c r="J419" s="181"/>
      <c r="K419" s="24"/>
      <c r="L419" s="24"/>
      <c r="M419" s="25"/>
      <c r="N419" s="26"/>
      <c r="O419" s="27">
        <f t="shared" si="595"/>
        <v>0</v>
      </c>
      <c r="P419" s="184"/>
      <c r="Q419" s="184"/>
      <c r="R419" s="184"/>
    </row>
    <row r="420" spans="1:18" x14ac:dyDescent="0.25">
      <c r="A420" s="178"/>
      <c r="B420" s="196"/>
      <c r="C420" s="199"/>
      <c r="D420" s="202"/>
      <c r="E420" s="187"/>
      <c r="F420" s="190"/>
      <c r="G420" s="193"/>
      <c r="H420" s="181"/>
      <c r="I420" s="178"/>
      <c r="J420" s="181"/>
      <c r="K420" s="24"/>
      <c r="L420" s="24"/>
      <c r="M420" s="28"/>
      <c r="N420" s="26"/>
      <c r="O420" s="27">
        <f t="shared" si="595"/>
        <v>0</v>
      </c>
      <c r="P420" s="184"/>
      <c r="Q420" s="184"/>
      <c r="R420" s="184"/>
    </row>
    <row r="421" spans="1:18" x14ac:dyDescent="0.25">
      <c r="A421" s="179"/>
      <c r="B421" s="197"/>
      <c r="C421" s="200"/>
      <c r="D421" s="203"/>
      <c r="E421" s="188"/>
      <c r="F421" s="191"/>
      <c r="G421" s="194"/>
      <c r="H421" s="182"/>
      <c r="I421" s="179"/>
      <c r="J421" s="182"/>
      <c r="K421" s="24"/>
      <c r="L421" s="24"/>
      <c r="M421" s="25"/>
      <c r="N421" s="26"/>
      <c r="O421" s="27">
        <f t="shared" si="595"/>
        <v>0</v>
      </c>
      <c r="P421" s="185"/>
      <c r="Q421" s="185"/>
      <c r="R421" s="185"/>
    </row>
    <row r="422" spans="1:18" ht="45" x14ac:dyDescent="0.25">
      <c r="A422" s="177">
        <f t="shared" si="605"/>
        <v>10</v>
      </c>
      <c r="B422" s="195" t="s">
        <v>126</v>
      </c>
      <c r="C422" s="198" t="s">
        <v>128</v>
      </c>
      <c r="D422" s="201" t="s">
        <v>94</v>
      </c>
      <c r="E422" s="186">
        <v>15.1</v>
      </c>
      <c r="F422" s="189">
        <f t="shared" ref="F422" si="624">H422+J422+R422</f>
        <v>27.963435150000006</v>
      </c>
      <c r="G422" s="192"/>
      <c r="H422" s="180">
        <f t="shared" ref="H422" si="625">G422*$P$5/1000</f>
        <v>0</v>
      </c>
      <c r="I422" s="177"/>
      <c r="J422" s="180">
        <f t="shared" ref="J422" si="626">I422*$P$6/1000</f>
        <v>0</v>
      </c>
      <c r="K422" s="24" t="s">
        <v>320</v>
      </c>
      <c r="L422" s="24" t="s">
        <v>245</v>
      </c>
      <c r="M422" s="25">
        <v>1</v>
      </c>
      <c r="N422" s="26">
        <v>24.5</v>
      </c>
      <c r="O422" s="27">
        <f t="shared" si="595"/>
        <v>24.5</v>
      </c>
      <c r="P422" s="183">
        <f t="shared" ref="P422" si="627">E422*F422</f>
        <v>422.24787076500007</v>
      </c>
      <c r="Q422" s="183">
        <f t="shared" ref="Q422" si="628">SUM(O422:O425)</f>
        <v>24.5</v>
      </c>
      <c r="R422" s="183">
        <f t="shared" ref="R422" si="629">Q422*1.02*1.05*$R$11</f>
        <v>27.963435150000006</v>
      </c>
    </row>
    <row r="423" spans="1:18" x14ac:dyDescent="0.25">
      <c r="A423" s="178"/>
      <c r="B423" s="196"/>
      <c r="C423" s="199"/>
      <c r="D423" s="202"/>
      <c r="E423" s="187"/>
      <c r="F423" s="190"/>
      <c r="G423" s="193"/>
      <c r="H423" s="181"/>
      <c r="I423" s="178"/>
      <c r="J423" s="181"/>
      <c r="K423" s="24"/>
      <c r="L423" s="24"/>
      <c r="M423" s="25"/>
      <c r="N423" s="26"/>
      <c r="O423" s="27">
        <f t="shared" si="595"/>
        <v>0</v>
      </c>
      <c r="P423" s="184"/>
      <c r="Q423" s="184"/>
      <c r="R423" s="184"/>
    </row>
    <row r="424" spans="1:18" x14ac:dyDescent="0.25">
      <c r="A424" s="178"/>
      <c r="B424" s="196"/>
      <c r="C424" s="199"/>
      <c r="D424" s="202"/>
      <c r="E424" s="187"/>
      <c r="F424" s="190"/>
      <c r="G424" s="193"/>
      <c r="H424" s="181"/>
      <c r="I424" s="178"/>
      <c r="J424" s="181"/>
      <c r="K424" s="24"/>
      <c r="L424" s="24"/>
      <c r="M424" s="28"/>
      <c r="N424" s="26"/>
      <c r="O424" s="27">
        <f t="shared" si="595"/>
        <v>0</v>
      </c>
      <c r="P424" s="184"/>
      <c r="Q424" s="184"/>
      <c r="R424" s="184"/>
    </row>
    <row r="425" spans="1:18" x14ac:dyDescent="0.25">
      <c r="A425" s="179"/>
      <c r="B425" s="197"/>
      <c r="C425" s="200"/>
      <c r="D425" s="203"/>
      <c r="E425" s="188"/>
      <c r="F425" s="191"/>
      <c r="G425" s="194"/>
      <c r="H425" s="182"/>
      <c r="I425" s="179"/>
      <c r="J425" s="182"/>
      <c r="K425" s="24"/>
      <c r="L425" s="24"/>
      <c r="M425" s="25"/>
      <c r="N425" s="26"/>
      <c r="O425" s="27">
        <f t="shared" si="595"/>
        <v>0</v>
      </c>
      <c r="P425" s="185"/>
      <c r="Q425" s="185"/>
      <c r="R425" s="185"/>
    </row>
    <row r="426" spans="1:18" ht="60" x14ac:dyDescent="0.25">
      <c r="A426" s="177">
        <f t="shared" si="605"/>
        <v>11</v>
      </c>
      <c r="B426" s="195" t="s">
        <v>126</v>
      </c>
      <c r="C426" s="198" t="s">
        <v>129</v>
      </c>
      <c r="D426" s="201" t="s">
        <v>94</v>
      </c>
      <c r="E426" s="186">
        <v>7.7</v>
      </c>
      <c r="F426" s="189">
        <f t="shared" ref="F426" si="630">H426+J426+R426</f>
        <v>28.534117500000004</v>
      </c>
      <c r="G426" s="192"/>
      <c r="H426" s="180">
        <f t="shared" ref="H426" si="631">G426*$P$5/1000</f>
        <v>0</v>
      </c>
      <c r="I426" s="177"/>
      <c r="J426" s="180">
        <f t="shared" ref="J426" si="632">I426*$P$6/1000</f>
        <v>0</v>
      </c>
      <c r="K426" s="24" t="s">
        <v>320</v>
      </c>
      <c r="L426" s="24" t="s">
        <v>245</v>
      </c>
      <c r="M426" s="25">
        <v>1</v>
      </c>
      <c r="N426" s="26">
        <v>25</v>
      </c>
      <c r="O426" s="27">
        <f t="shared" si="595"/>
        <v>25</v>
      </c>
      <c r="P426" s="183">
        <f t="shared" ref="P426" si="633">E426*F426</f>
        <v>219.71270475000003</v>
      </c>
      <c r="Q426" s="183">
        <f t="shared" ref="Q426" si="634">SUM(O426:O429)</f>
        <v>25</v>
      </c>
      <c r="R426" s="183">
        <f t="shared" ref="R426" si="635">Q426*1.02*1.05*$R$11</f>
        <v>28.534117500000004</v>
      </c>
    </row>
    <row r="427" spans="1:18" x14ac:dyDescent="0.25">
      <c r="A427" s="178"/>
      <c r="B427" s="196"/>
      <c r="C427" s="199"/>
      <c r="D427" s="202"/>
      <c r="E427" s="187"/>
      <c r="F427" s="190"/>
      <c r="G427" s="193"/>
      <c r="H427" s="181"/>
      <c r="I427" s="178"/>
      <c r="J427" s="181"/>
      <c r="K427" s="24"/>
      <c r="L427" s="24"/>
      <c r="M427" s="25"/>
      <c r="N427" s="26"/>
      <c r="O427" s="27">
        <f t="shared" si="595"/>
        <v>0</v>
      </c>
      <c r="P427" s="184"/>
      <c r="Q427" s="184"/>
      <c r="R427" s="184"/>
    </row>
    <row r="428" spans="1:18" x14ac:dyDescent="0.25">
      <c r="A428" s="178"/>
      <c r="B428" s="196"/>
      <c r="C428" s="199"/>
      <c r="D428" s="202"/>
      <c r="E428" s="187"/>
      <c r="F428" s="190"/>
      <c r="G428" s="193"/>
      <c r="H428" s="181"/>
      <c r="I428" s="178"/>
      <c r="J428" s="181"/>
      <c r="K428" s="24"/>
      <c r="L428" s="24"/>
      <c r="M428" s="28"/>
      <c r="N428" s="26"/>
      <c r="O428" s="27">
        <f t="shared" si="595"/>
        <v>0</v>
      </c>
      <c r="P428" s="184"/>
      <c r="Q428" s="184"/>
      <c r="R428" s="184"/>
    </row>
    <row r="429" spans="1:18" x14ac:dyDescent="0.25">
      <c r="A429" s="179"/>
      <c r="B429" s="197"/>
      <c r="C429" s="200"/>
      <c r="D429" s="203"/>
      <c r="E429" s="188"/>
      <c r="F429" s="191"/>
      <c r="G429" s="194"/>
      <c r="H429" s="182"/>
      <c r="I429" s="179"/>
      <c r="J429" s="182"/>
      <c r="K429" s="24"/>
      <c r="L429" s="24"/>
      <c r="M429" s="25"/>
      <c r="N429" s="26"/>
      <c r="O429" s="27">
        <f t="shared" si="595"/>
        <v>0</v>
      </c>
      <c r="P429" s="185"/>
      <c r="Q429" s="185"/>
      <c r="R429" s="185"/>
    </row>
    <row r="430" spans="1:18" ht="75" x14ac:dyDescent="0.25">
      <c r="A430" s="177">
        <f t="shared" si="605"/>
        <v>12</v>
      </c>
      <c r="B430" s="195" t="s">
        <v>130</v>
      </c>
      <c r="C430" s="198" t="s">
        <v>131</v>
      </c>
      <c r="D430" s="201" t="s">
        <v>94</v>
      </c>
      <c r="E430" s="186">
        <v>84.5</v>
      </c>
      <c r="F430" s="189">
        <f t="shared" ref="F430" si="636">H430+J430+R430</f>
        <v>0.70610170000000005</v>
      </c>
      <c r="G430" s="192">
        <v>0.34</v>
      </c>
      <c r="H430" s="180">
        <f t="shared" ref="H430" si="637">G430*$P$5/1000</f>
        <v>0.63408640000000005</v>
      </c>
      <c r="I430" s="177">
        <v>0.03</v>
      </c>
      <c r="J430" s="180">
        <f t="shared" ref="J430" si="638">I430*$P$6/1000</f>
        <v>7.2015300000000004E-2</v>
      </c>
      <c r="K430" s="24"/>
      <c r="L430" s="24"/>
      <c r="M430" s="25"/>
      <c r="N430" s="26"/>
      <c r="O430" s="27">
        <f t="shared" si="595"/>
        <v>0</v>
      </c>
      <c r="P430" s="183">
        <f t="shared" ref="P430" si="639">E430*F430</f>
        <v>59.665593650000005</v>
      </c>
      <c r="Q430" s="183">
        <f t="shared" ref="Q430" si="640">SUM(O430:O433)</f>
        <v>0</v>
      </c>
      <c r="R430" s="183">
        <f t="shared" ref="R430" si="641">Q430*1.02*1.05*$R$11</f>
        <v>0</v>
      </c>
    </row>
    <row r="431" spans="1:18" x14ac:dyDescent="0.25">
      <c r="A431" s="178"/>
      <c r="B431" s="196"/>
      <c r="C431" s="199"/>
      <c r="D431" s="202"/>
      <c r="E431" s="187"/>
      <c r="F431" s="190"/>
      <c r="G431" s="193"/>
      <c r="H431" s="181"/>
      <c r="I431" s="178"/>
      <c r="J431" s="181"/>
      <c r="K431" s="24"/>
      <c r="L431" s="24"/>
      <c r="M431" s="25"/>
      <c r="N431" s="26"/>
      <c r="O431" s="27">
        <f t="shared" si="595"/>
        <v>0</v>
      </c>
      <c r="P431" s="184"/>
      <c r="Q431" s="184"/>
      <c r="R431" s="184"/>
    </row>
    <row r="432" spans="1:18" x14ac:dyDescent="0.25">
      <c r="A432" s="178"/>
      <c r="B432" s="196"/>
      <c r="C432" s="199"/>
      <c r="D432" s="202"/>
      <c r="E432" s="187"/>
      <c r="F432" s="190"/>
      <c r="G432" s="193"/>
      <c r="H432" s="181"/>
      <c r="I432" s="178"/>
      <c r="J432" s="181"/>
      <c r="K432" s="24"/>
      <c r="L432" s="24"/>
      <c r="M432" s="28"/>
      <c r="N432" s="26"/>
      <c r="O432" s="27">
        <f t="shared" si="595"/>
        <v>0</v>
      </c>
      <c r="P432" s="184"/>
      <c r="Q432" s="184"/>
      <c r="R432" s="184"/>
    </row>
    <row r="433" spans="1:18" x14ac:dyDescent="0.25">
      <c r="A433" s="179"/>
      <c r="B433" s="197"/>
      <c r="C433" s="200"/>
      <c r="D433" s="203"/>
      <c r="E433" s="188"/>
      <c r="F433" s="191"/>
      <c r="G433" s="194"/>
      <c r="H433" s="182"/>
      <c r="I433" s="179"/>
      <c r="J433" s="182"/>
      <c r="K433" s="24"/>
      <c r="L433" s="24"/>
      <c r="M433" s="25"/>
      <c r="N433" s="26"/>
      <c r="O433" s="27">
        <f t="shared" si="595"/>
        <v>0</v>
      </c>
      <c r="P433" s="185"/>
      <c r="Q433" s="185"/>
      <c r="R433" s="185"/>
    </row>
    <row r="434" spans="1:18" ht="60" x14ac:dyDescent="0.25">
      <c r="A434" s="177">
        <f t="shared" si="605"/>
        <v>13</v>
      </c>
      <c r="B434" s="195" t="s">
        <v>46</v>
      </c>
      <c r="C434" s="198" t="s">
        <v>132</v>
      </c>
      <c r="D434" s="201" t="s">
        <v>31</v>
      </c>
      <c r="E434" s="186">
        <v>54.6</v>
      </c>
      <c r="F434" s="189">
        <f t="shared" ref="F434" si="642">H434+J434+R434</f>
        <v>6.0868979451000014</v>
      </c>
      <c r="G434" s="192"/>
      <c r="H434" s="180">
        <f t="shared" ref="H434" si="643">G434*$P$5/1000</f>
        <v>0</v>
      </c>
      <c r="I434" s="177"/>
      <c r="J434" s="180">
        <f t="shared" ref="J434" si="644">I434*$P$6/1000</f>
        <v>0</v>
      </c>
      <c r="K434" s="24" t="s">
        <v>320</v>
      </c>
      <c r="L434" s="24" t="s">
        <v>31</v>
      </c>
      <c r="M434" s="25">
        <v>1</v>
      </c>
      <c r="N434" s="26">
        <v>5.3330000000000002</v>
      </c>
      <c r="O434" s="27">
        <f t="shared" si="595"/>
        <v>5.3330000000000002</v>
      </c>
      <c r="P434" s="183">
        <f t="shared" ref="P434" si="645">E434*F434</f>
        <v>332.34462780246008</v>
      </c>
      <c r="Q434" s="183">
        <f t="shared" ref="Q434" si="646">SUM(O434:O437)</f>
        <v>5.3330000000000002</v>
      </c>
      <c r="R434" s="183">
        <f t="shared" ref="R434" si="647">Q434*1.02*1.05*$R$11</f>
        <v>6.0868979451000014</v>
      </c>
    </row>
    <row r="435" spans="1:18" x14ac:dyDescent="0.25">
      <c r="A435" s="178"/>
      <c r="B435" s="196"/>
      <c r="C435" s="199"/>
      <c r="D435" s="202"/>
      <c r="E435" s="187"/>
      <c r="F435" s="190"/>
      <c r="G435" s="193"/>
      <c r="H435" s="181"/>
      <c r="I435" s="178"/>
      <c r="J435" s="181"/>
      <c r="K435" s="24"/>
      <c r="L435" s="24"/>
      <c r="M435" s="25"/>
      <c r="N435" s="26"/>
      <c r="O435" s="27">
        <f t="shared" si="595"/>
        <v>0</v>
      </c>
      <c r="P435" s="184"/>
      <c r="Q435" s="184"/>
      <c r="R435" s="184"/>
    </row>
    <row r="436" spans="1:18" x14ac:dyDescent="0.25">
      <c r="A436" s="178"/>
      <c r="B436" s="196"/>
      <c r="C436" s="199"/>
      <c r="D436" s="202"/>
      <c r="E436" s="187"/>
      <c r="F436" s="190"/>
      <c r="G436" s="193"/>
      <c r="H436" s="181"/>
      <c r="I436" s="178"/>
      <c r="J436" s="181"/>
      <c r="K436" s="24"/>
      <c r="L436" s="24"/>
      <c r="M436" s="28"/>
      <c r="N436" s="26"/>
      <c r="O436" s="27">
        <f t="shared" si="595"/>
        <v>0</v>
      </c>
      <c r="P436" s="184"/>
      <c r="Q436" s="184"/>
      <c r="R436" s="184"/>
    </row>
    <row r="437" spans="1:18" x14ac:dyDescent="0.25">
      <c r="A437" s="179"/>
      <c r="B437" s="197"/>
      <c r="C437" s="200"/>
      <c r="D437" s="203"/>
      <c r="E437" s="188"/>
      <c r="F437" s="191"/>
      <c r="G437" s="194"/>
      <c r="H437" s="182"/>
      <c r="I437" s="179"/>
      <c r="J437" s="182"/>
      <c r="K437" s="24"/>
      <c r="L437" s="24"/>
      <c r="M437" s="25"/>
      <c r="N437" s="26"/>
      <c r="O437" s="27">
        <f t="shared" si="595"/>
        <v>0</v>
      </c>
      <c r="P437" s="185"/>
      <c r="Q437" s="185"/>
      <c r="R437" s="185"/>
    </row>
    <row r="438" spans="1:18" ht="90" x14ac:dyDescent="0.25">
      <c r="A438" s="177">
        <f t="shared" si="605"/>
        <v>14</v>
      </c>
      <c r="B438" s="195" t="s">
        <v>46</v>
      </c>
      <c r="C438" s="198" t="s">
        <v>133</v>
      </c>
      <c r="D438" s="201" t="s">
        <v>31</v>
      </c>
      <c r="E438" s="186">
        <v>0.9</v>
      </c>
      <c r="F438" s="189">
        <f t="shared" ref="F438" si="648">H438+J438+R438</f>
        <v>4.5654588000000009</v>
      </c>
      <c r="G438" s="192"/>
      <c r="H438" s="180">
        <f t="shared" ref="H438" si="649">G438*$P$5/1000</f>
        <v>0</v>
      </c>
      <c r="I438" s="177"/>
      <c r="J438" s="180">
        <f t="shared" ref="J438" si="650">I438*$P$6/1000</f>
        <v>0</v>
      </c>
      <c r="K438" s="24" t="s">
        <v>320</v>
      </c>
      <c r="L438" s="24" t="s">
        <v>31</v>
      </c>
      <c r="M438" s="25">
        <v>1</v>
      </c>
      <c r="N438" s="26">
        <v>4</v>
      </c>
      <c r="O438" s="27">
        <f t="shared" si="595"/>
        <v>4</v>
      </c>
      <c r="P438" s="183">
        <f t="shared" ref="P438" si="651">E438*F438</f>
        <v>4.1089129200000007</v>
      </c>
      <c r="Q438" s="183">
        <f t="shared" ref="Q438" si="652">SUM(O438:O441)</f>
        <v>4</v>
      </c>
      <c r="R438" s="183">
        <f t="shared" ref="R438" si="653">Q438*1.02*1.05*$R$11</f>
        <v>4.5654588000000009</v>
      </c>
    </row>
    <row r="439" spans="1:18" x14ac:dyDescent="0.25">
      <c r="A439" s="178"/>
      <c r="B439" s="196"/>
      <c r="C439" s="199"/>
      <c r="D439" s="202"/>
      <c r="E439" s="187"/>
      <c r="F439" s="190"/>
      <c r="G439" s="193"/>
      <c r="H439" s="181"/>
      <c r="I439" s="178"/>
      <c r="J439" s="181"/>
      <c r="K439" s="24"/>
      <c r="L439" s="24"/>
      <c r="M439" s="25"/>
      <c r="N439" s="26"/>
      <c r="O439" s="27">
        <f t="shared" si="595"/>
        <v>0</v>
      </c>
      <c r="P439" s="184"/>
      <c r="Q439" s="184"/>
      <c r="R439" s="184"/>
    </row>
    <row r="440" spans="1:18" x14ac:dyDescent="0.25">
      <c r="A440" s="178"/>
      <c r="B440" s="196"/>
      <c r="C440" s="199"/>
      <c r="D440" s="202"/>
      <c r="E440" s="187"/>
      <c r="F440" s="190"/>
      <c r="G440" s="193"/>
      <c r="H440" s="181"/>
      <c r="I440" s="178"/>
      <c r="J440" s="181"/>
      <c r="K440" s="24"/>
      <c r="L440" s="24"/>
      <c r="M440" s="28"/>
      <c r="N440" s="26"/>
      <c r="O440" s="27">
        <f t="shared" si="595"/>
        <v>0</v>
      </c>
      <c r="P440" s="184"/>
      <c r="Q440" s="184"/>
      <c r="R440" s="184"/>
    </row>
    <row r="441" spans="1:18" x14ac:dyDescent="0.25">
      <c r="A441" s="179"/>
      <c r="B441" s="197"/>
      <c r="C441" s="200"/>
      <c r="D441" s="203"/>
      <c r="E441" s="188"/>
      <c r="F441" s="191"/>
      <c r="G441" s="194"/>
      <c r="H441" s="182"/>
      <c r="I441" s="179"/>
      <c r="J441" s="182"/>
      <c r="K441" s="24"/>
      <c r="L441" s="24"/>
      <c r="M441" s="25"/>
      <c r="N441" s="26"/>
      <c r="O441" s="27">
        <f t="shared" si="595"/>
        <v>0</v>
      </c>
      <c r="P441" s="185"/>
      <c r="Q441" s="185"/>
      <c r="R441" s="185"/>
    </row>
    <row r="442" spans="1:18" ht="210" x14ac:dyDescent="0.25">
      <c r="A442" s="177">
        <f t="shared" si="605"/>
        <v>15</v>
      </c>
      <c r="B442" s="195" t="s">
        <v>134</v>
      </c>
      <c r="C442" s="198" t="s">
        <v>135</v>
      </c>
      <c r="D442" s="201" t="s">
        <v>94</v>
      </c>
      <c r="E442" s="186">
        <v>10.28</v>
      </c>
      <c r="F442" s="189">
        <f t="shared" ref="F442" si="654">H442+J442+R442</f>
        <v>15.249645602500001</v>
      </c>
      <c r="G442" s="192">
        <v>2.5</v>
      </c>
      <c r="H442" s="180">
        <f t="shared" ref="H442" si="655">G442*$P$5/1000</f>
        <v>4.6623999999999999</v>
      </c>
      <c r="I442" s="177">
        <v>4.8000000000000001E-2</v>
      </c>
      <c r="J442" s="180">
        <f t="shared" ref="J442" si="656">I442*$P$6/1000</f>
        <v>0.11522448000000002</v>
      </c>
      <c r="K442" s="24" t="s">
        <v>321</v>
      </c>
      <c r="L442" s="24" t="s">
        <v>94</v>
      </c>
      <c r="M442" s="25">
        <v>1</v>
      </c>
      <c r="N442" s="26">
        <v>8.6</v>
      </c>
      <c r="O442" s="27">
        <f t="shared" si="595"/>
        <v>8.6</v>
      </c>
      <c r="P442" s="183">
        <f t="shared" ref="P442" si="657">E442*F442</f>
        <v>156.7663567937</v>
      </c>
      <c r="Q442" s="183">
        <f t="shared" ref="Q442" si="658">SUM(O442:O445)</f>
        <v>9.1749999999999989</v>
      </c>
      <c r="R442" s="183">
        <f t="shared" ref="R442" si="659">Q442*1.02*1.05*$R$11</f>
        <v>10.472021122500001</v>
      </c>
    </row>
    <row r="443" spans="1:18" x14ac:dyDescent="0.25">
      <c r="A443" s="178"/>
      <c r="B443" s="196"/>
      <c r="C443" s="199"/>
      <c r="D443" s="202"/>
      <c r="E443" s="187"/>
      <c r="F443" s="190"/>
      <c r="G443" s="193"/>
      <c r="H443" s="181"/>
      <c r="I443" s="178"/>
      <c r="J443" s="181"/>
      <c r="K443" s="24" t="s">
        <v>322</v>
      </c>
      <c r="L443" s="24" t="s">
        <v>83</v>
      </c>
      <c r="M443" s="25">
        <v>2.5000000000000001E-2</v>
      </c>
      <c r="N443" s="26">
        <v>23</v>
      </c>
      <c r="O443" s="27">
        <f t="shared" si="595"/>
        <v>0.57500000000000007</v>
      </c>
      <c r="P443" s="184"/>
      <c r="Q443" s="184"/>
      <c r="R443" s="184"/>
    </row>
    <row r="444" spans="1:18" x14ac:dyDescent="0.25">
      <c r="A444" s="178"/>
      <c r="B444" s="196"/>
      <c r="C444" s="199"/>
      <c r="D444" s="202"/>
      <c r="E444" s="187"/>
      <c r="F444" s="190"/>
      <c r="G444" s="193"/>
      <c r="H444" s="181"/>
      <c r="I444" s="178"/>
      <c r="J444" s="181"/>
      <c r="K444" s="24"/>
      <c r="L444" s="24"/>
      <c r="M444" s="28"/>
      <c r="N444" s="26"/>
      <c r="O444" s="27">
        <f t="shared" si="595"/>
        <v>0</v>
      </c>
      <c r="P444" s="184"/>
      <c r="Q444" s="184"/>
      <c r="R444" s="184"/>
    </row>
    <row r="445" spans="1:18" x14ac:dyDescent="0.25">
      <c r="A445" s="179"/>
      <c r="B445" s="197"/>
      <c r="C445" s="200"/>
      <c r="D445" s="203"/>
      <c r="E445" s="188"/>
      <c r="F445" s="191"/>
      <c r="G445" s="194"/>
      <c r="H445" s="182"/>
      <c r="I445" s="179"/>
      <c r="J445" s="182"/>
      <c r="K445" s="24"/>
      <c r="L445" s="24"/>
      <c r="M445" s="25"/>
      <c r="N445" s="26"/>
      <c r="O445" s="27">
        <f t="shared" si="595"/>
        <v>0</v>
      </c>
      <c r="P445" s="185"/>
      <c r="Q445" s="185"/>
      <c r="R445" s="185"/>
    </row>
    <row r="446" spans="1:18" ht="90" x14ac:dyDescent="0.25">
      <c r="A446" s="177">
        <f t="shared" si="605"/>
        <v>0</v>
      </c>
      <c r="B446" s="195"/>
      <c r="C446" s="204" t="s">
        <v>136</v>
      </c>
      <c r="D446" s="201"/>
      <c r="E446" s="186"/>
      <c r="F446" s="189">
        <f t="shared" ref="F446" si="660">H446+J446+R446</f>
        <v>0</v>
      </c>
      <c r="G446" s="192"/>
      <c r="H446" s="180">
        <f t="shared" ref="H446" si="661">G446*$P$5/1000</f>
        <v>0</v>
      </c>
      <c r="I446" s="177"/>
      <c r="J446" s="180">
        <f t="shared" ref="J446" si="662">I446*$P$6/1000</f>
        <v>0</v>
      </c>
      <c r="K446" s="24"/>
      <c r="L446" s="24"/>
      <c r="M446" s="25"/>
      <c r="N446" s="26"/>
      <c r="O446" s="27">
        <f t="shared" si="595"/>
        <v>0</v>
      </c>
      <c r="P446" s="183">
        <f t="shared" ref="P446" si="663">E446*F446</f>
        <v>0</v>
      </c>
      <c r="Q446" s="183">
        <f t="shared" ref="Q446" si="664">SUM(O446:O449)</f>
        <v>0</v>
      </c>
      <c r="R446" s="183">
        <f t="shared" ref="R446" si="665">Q446*1.02*1.05*$R$11</f>
        <v>0</v>
      </c>
    </row>
    <row r="447" spans="1:18" x14ac:dyDescent="0.25">
      <c r="A447" s="178"/>
      <c r="B447" s="196"/>
      <c r="C447" s="205"/>
      <c r="D447" s="202"/>
      <c r="E447" s="187"/>
      <c r="F447" s="190"/>
      <c r="G447" s="193"/>
      <c r="H447" s="181"/>
      <c r="I447" s="178"/>
      <c r="J447" s="181"/>
      <c r="K447" s="24"/>
      <c r="L447" s="24"/>
      <c r="M447" s="25"/>
      <c r="N447" s="26"/>
      <c r="O447" s="27">
        <f t="shared" si="595"/>
        <v>0</v>
      </c>
      <c r="P447" s="184"/>
      <c r="Q447" s="184"/>
      <c r="R447" s="184"/>
    </row>
    <row r="448" spans="1:18" x14ac:dyDescent="0.25">
      <c r="A448" s="178"/>
      <c r="B448" s="196"/>
      <c r="C448" s="205"/>
      <c r="D448" s="202"/>
      <c r="E448" s="187"/>
      <c r="F448" s="190"/>
      <c r="G448" s="193"/>
      <c r="H448" s="181"/>
      <c r="I448" s="178"/>
      <c r="J448" s="181"/>
      <c r="K448" s="24"/>
      <c r="L448" s="24"/>
      <c r="M448" s="28"/>
      <c r="N448" s="26"/>
      <c r="O448" s="27">
        <f t="shared" si="595"/>
        <v>0</v>
      </c>
      <c r="P448" s="184"/>
      <c r="Q448" s="184"/>
      <c r="R448" s="184"/>
    </row>
    <row r="449" spans="1:18" x14ac:dyDescent="0.25">
      <c r="A449" s="179"/>
      <c r="B449" s="197"/>
      <c r="C449" s="206"/>
      <c r="D449" s="203"/>
      <c r="E449" s="188"/>
      <c r="F449" s="191"/>
      <c r="G449" s="194"/>
      <c r="H449" s="182"/>
      <c r="I449" s="179"/>
      <c r="J449" s="182"/>
      <c r="K449" s="24"/>
      <c r="L449" s="24"/>
      <c r="M449" s="25"/>
      <c r="N449" s="26"/>
      <c r="O449" s="27">
        <f t="shared" si="595"/>
        <v>0</v>
      </c>
      <c r="P449" s="185"/>
      <c r="Q449" s="185"/>
      <c r="R449" s="185"/>
    </row>
    <row r="450" spans="1:18" ht="195" x14ac:dyDescent="0.25">
      <c r="A450" s="177">
        <f t="shared" si="605"/>
        <v>1</v>
      </c>
      <c r="B450" s="195" t="s">
        <v>137</v>
      </c>
      <c r="C450" s="198" t="s">
        <v>138</v>
      </c>
      <c r="D450" s="201" t="s">
        <v>94</v>
      </c>
      <c r="E450" s="186">
        <v>565</v>
      </c>
      <c r="F450" s="189">
        <f t="shared" ref="F450" si="666">H450+J450+R450</f>
        <v>0.57039615880000005</v>
      </c>
      <c r="G450" s="192">
        <v>0.18099999999999999</v>
      </c>
      <c r="H450" s="180">
        <f t="shared" ref="H450" si="667">G450*$P$5/1000</f>
        <v>0.33755775999999998</v>
      </c>
      <c r="I450" s="177"/>
      <c r="J450" s="180">
        <f t="shared" ref="J450" si="668">I450*$P$6/1000</f>
        <v>0</v>
      </c>
      <c r="K450" s="24" t="s">
        <v>323</v>
      </c>
      <c r="L450" s="24" t="s">
        <v>94</v>
      </c>
      <c r="M450" s="25">
        <v>1.02</v>
      </c>
      <c r="N450" s="26">
        <v>0.2</v>
      </c>
      <c r="O450" s="27">
        <f t="shared" si="595"/>
        <v>0.20400000000000001</v>
      </c>
      <c r="P450" s="183">
        <f t="shared" ref="P450" si="669">E450*F450</f>
        <v>322.27382972200002</v>
      </c>
      <c r="Q450" s="183">
        <f t="shared" ref="Q450" si="670">SUM(O450:O453)</f>
        <v>0.20400000000000001</v>
      </c>
      <c r="R450" s="183">
        <f t="shared" ref="R450" si="671">Q450*1.02*1.05*$R$11</f>
        <v>0.23283839880000004</v>
      </c>
    </row>
    <row r="451" spans="1:18" x14ac:dyDescent="0.25">
      <c r="A451" s="178"/>
      <c r="B451" s="196"/>
      <c r="C451" s="199"/>
      <c r="D451" s="202"/>
      <c r="E451" s="187"/>
      <c r="F451" s="190"/>
      <c r="G451" s="193"/>
      <c r="H451" s="181"/>
      <c r="I451" s="178"/>
      <c r="J451" s="181"/>
      <c r="K451" s="24"/>
      <c r="L451" s="24"/>
      <c r="M451" s="25"/>
      <c r="N451" s="26"/>
      <c r="O451" s="27">
        <f t="shared" si="595"/>
        <v>0</v>
      </c>
      <c r="P451" s="184"/>
      <c r="Q451" s="184"/>
      <c r="R451" s="184"/>
    </row>
    <row r="452" spans="1:18" x14ac:dyDescent="0.25">
      <c r="A452" s="178"/>
      <c r="B452" s="196"/>
      <c r="C452" s="199"/>
      <c r="D452" s="202"/>
      <c r="E452" s="187"/>
      <c r="F452" s="190"/>
      <c r="G452" s="193"/>
      <c r="H452" s="181"/>
      <c r="I452" s="178"/>
      <c r="J452" s="181"/>
      <c r="K452" s="24"/>
      <c r="L452" s="24"/>
      <c r="M452" s="28"/>
      <c r="N452" s="26"/>
      <c r="O452" s="27">
        <f t="shared" si="595"/>
        <v>0</v>
      </c>
      <c r="P452" s="184"/>
      <c r="Q452" s="184"/>
      <c r="R452" s="184"/>
    </row>
    <row r="453" spans="1:18" x14ac:dyDescent="0.25">
      <c r="A453" s="179"/>
      <c r="B453" s="197"/>
      <c r="C453" s="200"/>
      <c r="D453" s="203"/>
      <c r="E453" s="188"/>
      <c r="F453" s="191"/>
      <c r="G453" s="194"/>
      <c r="H453" s="182"/>
      <c r="I453" s="179"/>
      <c r="J453" s="182"/>
      <c r="K453" s="24"/>
      <c r="L453" s="24"/>
      <c r="M453" s="25"/>
      <c r="N453" s="26"/>
      <c r="O453" s="27">
        <f t="shared" si="595"/>
        <v>0</v>
      </c>
      <c r="P453" s="185"/>
      <c r="Q453" s="185"/>
      <c r="R453" s="185"/>
    </row>
    <row r="454" spans="1:18" ht="165" x14ac:dyDescent="0.25">
      <c r="A454" s="177">
        <f t="shared" si="605"/>
        <v>2</v>
      </c>
      <c r="B454" s="195" t="s">
        <v>139</v>
      </c>
      <c r="C454" s="198" t="s">
        <v>140</v>
      </c>
      <c r="D454" s="201" t="s">
        <v>83</v>
      </c>
      <c r="E454" s="186">
        <v>28.1</v>
      </c>
      <c r="F454" s="189">
        <f t="shared" ref="F454" si="672">H454+J454+R454</f>
        <v>19.318225950000002</v>
      </c>
      <c r="G454" s="192">
        <v>1.44</v>
      </c>
      <c r="H454" s="180">
        <f t="shared" ref="H454" si="673">G454*$P$5/1000</f>
        <v>2.6855423999999997</v>
      </c>
      <c r="I454" s="177">
        <v>0.51</v>
      </c>
      <c r="J454" s="180">
        <f t="shared" ref="J454" si="674">I454*$P$6/1000</f>
        <v>1.2242601000000002</v>
      </c>
      <c r="K454" s="24" t="s">
        <v>324</v>
      </c>
      <c r="L454" s="24" t="s">
        <v>326</v>
      </c>
      <c r="M454" s="25">
        <v>1</v>
      </c>
      <c r="N454" s="26">
        <v>13.5</v>
      </c>
      <c r="O454" s="27">
        <f t="shared" si="595"/>
        <v>13.5</v>
      </c>
      <c r="P454" s="183">
        <f t="shared" ref="P454" si="675">E454*F454</f>
        <v>542.84214919500005</v>
      </c>
      <c r="Q454" s="183">
        <f t="shared" ref="Q454" si="676">SUM(O454:O457)</f>
        <v>13.5</v>
      </c>
      <c r="R454" s="183">
        <f t="shared" ref="R454" si="677">Q454*1.02*1.05*$R$11</f>
        <v>15.408423450000003</v>
      </c>
    </row>
    <row r="455" spans="1:18" x14ac:dyDescent="0.25">
      <c r="A455" s="178"/>
      <c r="B455" s="196"/>
      <c r="C455" s="199"/>
      <c r="D455" s="202"/>
      <c r="E455" s="187"/>
      <c r="F455" s="190"/>
      <c r="G455" s="193"/>
      <c r="H455" s="181"/>
      <c r="I455" s="178"/>
      <c r="J455" s="181"/>
      <c r="K455" s="24"/>
      <c r="L455" s="24"/>
      <c r="M455" s="25"/>
      <c r="N455" s="26"/>
      <c r="O455" s="27">
        <f t="shared" si="595"/>
        <v>0</v>
      </c>
      <c r="P455" s="184"/>
      <c r="Q455" s="184"/>
      <c r="R455" s="184"/>
    </row>
    <row r="456" spans="1:18" x14ac:dyDescent="0.25">
      <c r="A456" s="178"/>
      <c r="B456" s="196"/>
      <c r="C456" s="199"/>
      <c r="D456" s="202"/>
      <c r="E456" s="187"/>
      <c r="F456" s="190"/>
      <c r="G456" s="193"/>
      <c r="H456" s="181"/>
      <c r="I456" s="178"/>
      <c r="J456" s="181"/>
      <c r="K456" s="24"/>
      <c r="L456" s="24"/>
      <c r="M456" s="28"/>
      <c r="N456" s="26"/>
      <c r="O456" s="27">
        <f t="shared" si="595"/>
        <v>0</v>
      </c>
      <c r="P456" s="184"/>
      <c r="Q456" s="184"/>
      <c r="R456" s="184"/>
    </row>
    <row r="457" spans="1:18" x14ac:dyDescent="0.25">
      <c r="A457" s="179"/>
      <c r="B457" s="197"/>
      <c r="C457" s="200"/>
      <c r="D457" s="203"/>
      <c r="E457" s="188"/>
      <c r="F457" s="191"/>
      <c r="G457" s="194"/>
      <c r="H457" s="182"/>
      <c r="I457" s="179"/>
      <c r="J457" s="182"/>
      <c r="K457" s="24"/>
      <c r="L457" s="24"/>
      <c r="M457" s="25"/>
      <c r="N457" s="26"/>
      <c r="O457" s="27">
        <f t="shared" si="595"/>
        <v>0</v>
      </c>
      <c r="P457" s="185"/>
      <c r="Q457" s="185"/>
      <c r="R457" s="185"/>
    </row>
    <row r="458" spans="1:18" ht="165" x14ac:dyDescent="0.25">
      <c r="A458" s="177">
        <f t="shared" si="605"/>
        <v>3</v>
      </c>
      <c r="B458" s="195" t="s">
        <v>141</v>
      </c>
      <c r="C458" s="198" t="s">
        <v>142</v>
      </c>
      <c r="D458" s="201" t="s">
        <v>94</v>
      </c>
      <c r="E458" s="186">
        <v>565</v>
      </c>
      <c r="F458" s="189">
        <f t="shared" ref="F458" si="678">H458+J458+R458</f>
        <v>4.6225157031439998</v>
      </c>
      <c r="G458" s="192">
        <v>1.403</v>
      </c>
      <c r="H458" s="180">
        <f t="shared" ref="H458" si="679">G458*$P$5/1000</f>
        <v>2.6165388800000002</v>
      </c>
      <c r="I458" s="177">
        <v>4.8499999999999995E-2</v>
      </c>
      <c r="J458" s="180">
        <f t="shared" ref="J458" si="680">I458*$P$6/1000</f>
        <v>0.116424735</v>
      </c>
      <c r="K458" s="24" t="s">
        <v>327</v>
      </c>
      <c r="L458" s="24" t="s">
        <v>330</v>
      </c>
      <c r="M458" s="25">
        <v>1.02</v>
      </c>
      <c r="N458" s="26">
        <v>1.1759999999999999</v>
      </c>
      <c r="O458" s="27">
        <f t="shared" si="595"/>
        <v>1.1995199999999999</v>
      </c>
      <c r="P458" s="183">
        <f t="shared" ref="P458" si="681">E458*F458</f>
        <v>2611.7213722763599</v>
      </c>
      <c r="Q458" s="183">
        <f t="shared" ref="Q458" si="682">SUM(O458:O461)</f>
        <v>1.6555199999999999</v>
      </c>
      <c r="R458" s="183">
        <f t="shared" ref="R458" si="683">Q458*1.02*1.05*$R$11</f>
        <v>1.8895520881440002</v>
      </c>
    </row>
    <row r="459" spans="1:18" x14ac:dyDescent="0.25">
      <c r="A459" s="178"/>
      <c r="B459" s="196"/>
      <c r="C459" s="199"/>
      <c r="D459" s="202"/>
      <c r="E459" s="187"/>
      <c r="F459" s="190"/>
      <c r="G459" s="193"/>
      <c r="H459" s="181"/>
      <c r="I459" s="178"/>
      <c r="J459" s="181"/>
      <c r="K459" s="24" t="s">
        <v>329</v>
      </c>
      <c r="L459" s="24" t="s">
        <v>31</v>
      </c>
      <c r="M459" s="25">
        <v>3</v>
      </c>
      <c r="N459" s="26">
        <v>0.152</v>
      </c>
      <c r="O459" s="27">
        <f t="shared" si="595"/>
        <v>0.45599999999999996</v>
      </c>
      <c r="P459" s="184"/>
      <c r="Q459" s="184"/>
      <c r="R459" s="184"/>
    </row>
    <row r="460" spans="1:18" x14ac:dyDescent="0.25">
      <c r="A460" s="178"/>
      <c r="B460" s="196"/>
      <c r="C460" s="199"/>
      <c r="D460" s="202"/>
      <c r="E460" s="187"/>
      <c r="F460" s="190"/>
      <c r="G460" s="193"/>
      <c r="H460" s="181"/>
      <c r="I460" s="178"/>
      <c r="J460" s="181"/>
      <c r="K460" s="24"/>
      <c r="L460" s="24"/>
      <c r="M460" s="28"/>
      <c r="N460" s="26"/>
      <c r="O460" s="27">
        <f t="shared" si="595"/>
        <v>0</v>
      </c>
      <c r="P460" s="184"/>
      <c r="Q460" s="184"/>
      <c r="R460" s="184"/>
    </row>
    <row r="461" spans="1:18" x14ac:dyDescent="0.25">
      <c r="A461" s="179"/>
      <c r="B461" s="197"/>
      <c r="C461" s="200"/>
      <c r="D461" s="203"/>
      <c r="E461" s="188"/>
      <c r="F461" s="191"/>
      <c r="G461" s="194"/>
      <c r="H461" s="182"/>
      <c r="I461" s="179"/>
      <c r="J461" s="182"/>
      <c r="K461" s="24"/>
      <c r="L461" s="24"/>
      <c r="M461" s="25"/>
      <c r="N461" s="26"/>
      <c r="O461" s="27">
        <f t="shared" si="595"/>
        <v>0</v>
      </c>
      <c r="P461" s="185"/>
      <c r="Q461" s="185"/>
      <c r="R461" s="185"/>
    </row>
    <row r="462" spans="1:18" ht="120" x14ac:dyDescent="0.25">
      <c r="A462" s="177">
        <f t="shared" si="605"/>
        <v>4</v>
      </c>
      <c r="B462" s="195" t="s">
        <v>143</v>
      </c>
      <c r="C462" s="198" t="s">
        <v>144</v>
      </c>
      <c r="D462" s="201" t="s">
        <v>94</v>
      </c>
      <c r="E462" s="186">
        <v>565</v>
      </c>
      <c r="F462" s="189">
        <f t="shared" ref="F462" si="684">H462+J462+R462</f>
        <v>0.84255163175400005</v>
      </c>
      <c r="G462" s="192">
        <v>0.23100000000000001</v>
      </c>
      <c r="H462" s="180">
        <f t="shared" ref="H462" si="685">G462*$P$5/1000</f>
        <v>0.43080576000000004</v>
      </c>
      <c r="I462" s="177">
        <v>8.9999999999999993E-3</v>
      </c>
      <c r="J462" s="180">
        <f t="shared" ref="J462" si="686">I462*$P$6/1000</f>
        <v>2.1604590000000003E-2</v>
      </c>
      <c r="K462" s="24" t="s">
        <v>331</v>
      </c>
      <c r="L462" s="24" t="s">
        <v>228</v>
      </c>
      <c r="M462" s="25">
        <v>0.63</v>
      </c>
      <c r="N462" s="26">
        <v>0.40899999999999997</v>
      </c>
      <c r="O462" s="27">
        <f t="shared" si="595"/>
        <v>0.25767000000000001</v>
      </c>
      <c r="P462" s="183">
        <f t="shared" ref="P462" si="687">E462*F462</f>
        <v>476.04167194101001</v>
      </c>
      <c r="Q462" s="183">
        <f t="shared" ref="Q462" si="688">SUM(O462:O465)</f>
        <v>0.34182000000000001</v>
      </c>
      <c r="R462" s="183">
        <f t="shared" ref="R462" si="689">Q462*1.02*1.05*$R$11</f>
        <v>0.39014128175400009</v>
      </c>
    </row>
    <row r="463" spans="1:18" x14ac:dyDescent="0.25">
      <c r="A463" s="178"/>
      <c r="B463" s="196"/>
      <c r="C463" s="199"/>
      <c r="D463" s="202"/>
      <c r="E463" s="187"/>
      <c r="F463" s="190"/>
      <c r="G463" s="193"/>
      <c r="H463" s="181"/>
      <c r="I463" s="178"/>
      <c r="J463" s="181"/>
      <c r="K463" s="24" t="s">
        <v>332</v>
      </c>
      <c r="L463" s="24" t="s">
        <v>228</v>
      </c>
      <c r="M463" s="25">
        <v>0.51</v>
      </c>
      <c r="N463" s="26">
        <v>0.16500000000000001</v>
      </c>
      <c r="O463" s="27">
        <f t="shared" si="595"/>
        <v>8.4150000000000003E-2</v>
      </c>
      <c r="P463" s="184"/>
      <c r="Q463" s="184"/>
      <c r="R463" s="184"/>
    </row>
    <row r="464" spans="1:18" x14ac:dyDescent="0.25">
      <c r="A464" s="178"/>
      <c r="B464" s="196"/>
      <c r="C464" s="199"/>
      <c r="D464" s="202"/>
      <c r="E464" s="187"/>
      <c r="F464" s="190"/>
      <c r="G464" s="193"/>
      <c r="H464" s="181"/>
      <c r="I464" s="178"/>
      <c r="J464" s="181"/>
      <c r="K464" s="24"/>
      <c r="L464" s="24"/>
      <c r="M464" s="28"/>
      <c r="N464" s="26"/>
      <c r="O464" s="27">
        <f t="shared" si="595"/>
        <v>0</v>
      </c>
      <c r="P464" s="184"/>
      <c r="Q464" s="184"/>
      <c r="R464" s="184"/>
    </row>
    <row r="465" spans="1:18" x14ac:dyDescent="0.25">
      <c r="A465" s="179"/>
      <c r="B465" s="197"/>
      <c r="C465" s="200"/>
      <c r="D465" s="203"/>
      <c r="E465" s="188"/>
      <c r="F465" s="191"/>
      <c r="G465" s="194"/>
      <c r="H465" s="182"/>
      <c r="I465" s="179"/>
      <c r="J465" s="182"/>
      <c r="K465" s="24"/>
      <c r="L465" s="24"/>
      <c r="M465" s="25"/>
      <c r="N465" s="26"/>
      <c r="O465" s="27">
        <f t="shared" si="595"/>
        <v>0</v>
      </c>
      <c r="P465" s="185"/>
      <c r="Q465" s="185"/>
      <c r="R465" s="185"/>
    </row>
    <row r="466" spans="1:18" ht="75" x14ac:dyDescent="0.25">
      <c r="A466" s="177">
        <f t="shared" si="605"/>
        <v>5</v>
      </c>
      <c r="B466" s="195" t="s">
        <v>145</v>
      </c>
      <c r="C466" s="198" t="s">
        <v>146</v>
      </c>
      <c r="D466" s="201" t="s">
        <v>94</v>
      </c>
      <c r="E466" s="186">
        <v>1202.5999999999999</v>
      </c>
      <c r="F466" s="189">
        <f t="shared" ref="F466" si="690">H466+J466+R466</f>
        <v>1.85506841291518</v>
      </c>
      <c r="G466" s="192">
        <v>0.57999999999999996</v>
      </c>
      <c r="H466" s="180">
        <f t="shared" ref="H466" si="691">G466*$P$5/1000</f>
        <v>1.0816767999999999</v>
      </c>
      <c r="I466" s="177">
        <v>0.12</v>
      </c>
      <c r="J466" s="180">
        <f t="shared" ref="J466" si="692">I466*$P$6/1000</f>
        <v>0.28806120000000002</v>
      </c>
      <c r="K466" s="24" t="s">
        <v>333</v>
      </c>
      <c r="L466" s="24" t="s">
        <v>41</v>
      </c>
      <c r="M466" s="25">
        <v>2.41E-2</v>
      </c>
      <c r="N466" s="26">
        <v>17.597999999999999</v>
      </c>
      <c r="O466" s="27">
        <f t="shared" ref="O466:O529" si="693">M466*N466</f>
        <v>0.42411179999999998</v>
      </c>
      <c r="P466" s="183">
        <f t="shared" ref="P466" si="694">E466*F466</f>
        <v>2230.9052733717954</v>
      </c>
      <c r="Q466" s="183">
        <f t="shared" ref="Q466" si="695">SUM(O466:O469)</f>
        <v>0.42521939999999997</v>
      </c>
      <c r="R466" s="183">
        <f t="shared" ref="R466" si="696">Q466*1.02*1.05*$R$11</f>
        <v>0.48533041291518003</v>
      </c>
    </row>
    <row r="467" spans="1:18" x14ac:dyDescent="0.25">
      <c r="A467" s="178"/>
      <c r="B467" s="196"/>
      <c r="C467" s="199"/>
      <c r="D467" s="202"/>
      <c r="E467" s="187"/>
      <c r="F467" s="190"/>
      <c r="G467" s="193"/>
      <c r="H467" s="181"/>
      <c r="I467" s="178"/>
      <c r="J467" s="181"/>
      <c r="K467" s="24" t="s">
        <v>334</v>
      </c>
      <c r="L467" s="24" t="s">
        <v>326</v>
      </c>
      <c r="M467" s="25">
        <v>7.1000000000000004E-3</v>
      </c>
      <c r="N467" s="26">
        <v>0.156</v>
      </c>
      <c r="O467" s="27">
        <f t="shared" si="693"/>
        <v>1.1076E-3</v>
      </c>
      <c r="P467" s="184"/>
      <c r="Q467" s="184"/>
      <c r="R467" s="184"/>
    </row>
    <row r="468" spans="1:18" x14ac:dyDescent="0.25">
      <c r="A468" s="178"/>
      <c r="B468" s="196"/>
      <c r="C468" s="199"/>
      <c r="D468" s="202"/>
      <c r="E468" s="187"/>
      <c r="F468" s="190"/>
      <c r="G468" s="193"/>
      <c r="H468" s="181"/>
      <c r="I468" s="178"/>
      <c r="J468" s="181"/>
      <c r="K468" s="24"/>
      <c r="L468" s="24"/>
      <c r="M468" s="28"/>
      <c r="N468" s="26"/>
      <c r="O468" s="27">
        <f t="shared" si="693"/>
        <v>0</v>
      </c>
      <c r="P468" s="184"/>
      <c r="Q468" s="184"/>
      <c r="R468" s="184"/>
    </row>
    <row r="469" spans="1:18" x14ac:dyDescent="0.25">
      <c r="A469" s="179"/>
      <c r="B469" s="197"/>
      <c r="C469" s="200"/>
      <c r="D469" s="203"/>
      <c r="E469" s="188"/>
      <c r="F469" s="191"/>
      <c r="G469" s="194"/>
      <c r="H469" s="182"/>
      <c r="I469" s="179"/>
      <c r="J469" s="182"/>
      <c r="K469" s="24"/>
      <c r="L469" s="24"/>
      <c r="M469" s="25"/>
      <c r="N469" s="26"/>
      <c r="O469" s="27">
        <f t="shared" si="693"/>
        <v>0</v>
      </c>
      <c r="P469" s="185"/>
      <c r="Q469" s="185"/>
      <c r="R469" s="185"/>
    </row>
    <row r="470" spans="1:18" ht="105" x14ac:dyDescent="0.25">
      <c r="A470" s="177">
        <f t="shared" si="605"/>
        <v>6</v>
      </c>
      <c r="B470" s="195" t="s">
        <v>143</v>
      </c>
      <c r="C470" s="198" t="s">
        <v>147</v>
      </c>
      <c r="D470" s="201" t="s">
        <v>94</v>
      </c>
      <c r="E470" s="186">
        <v>1202.5999999999999</v>
      </c>
      <c r="F470" s="189">
        <f t="shared" ref="F470" si="697">H470+J470+R470</f>
        <v>0.84255163175400005</v>
      </c>
      <c r="G470" s="192">
        <v>0.23100000000000001</v>
      </c>
      <c r="H470" s="180">
        <f t="shared" ref="H470" si="698">G470*$P$5/1000</f>
        <v>0.43080576000000004</v>
      </c>
      <c r="I470" s="177">
        <v>8.9999999999999993E-3</v>
      </c>
      <c r="J470" s="180">
        <f t="shared" ref="J470" si="699">I470*$P$6/1000</f>
        <v>2.1604590000000003E-2</v>
      </c>
      <c r="K470" s="24" t="s">
        <v>331</v>
      </c>
      <c r="L470" s="24" t="s">
        <v>228</v>
      </c>
      <c r="M470" s="25">
        <v>0.63</v>
      </c>
      <c r="N470" s="26">
        <v>0.40899999999999997</v>
      </c>
      <c r="O470" s="27">
        <f t="shared" si="693"/>
        <v>0.25767000000000001</v>
      </c>
      <c r="P470" s="183">
        <f t="shared" ref="P470" si="700">E470*F470</f>
        <v>1013.2525923473604</v>
      </c>
      <c r="Q470" s="183">
        <f t="shared" ref="Q470" si="701">SUM(O470:O473)</f>
        <v>0.34182000000000001</v>
      </c>
      <c r="R470" s="183">
        <f t="shared" ref="R470" si="702">Q470*1.02*1.05*$R$11</f>
        <v>0.39014128175400009</v>
      </c>
    </row>
    <row r="471" spans="1:18" x14ac:dyDescent="0.25">
      <c r="A471" s="178"/>
      <c r="B471" s="196"/>
      <c r="C471" s="199"/>
      <c r="D471" s="202"/>
      <c r="E471" s="187"/>
      <c r="F471" s="190"/>
      <c r="G471" s="193"/>
      <c r="H471" s="181"/>
      <c r="I471" s="178"/>
      <c r="J471" s="181"/>
      <c r="K471" s="24" t="s">
        <v>332</v>
      </c>
      <c r="L471" s="24" t="s">
        <v>228</v>
      </c>
      <c r="M471" s="25">
        <v>0.51</v>
      </c>
      <c r="N471" s="26">
        <v>0.16500000000000001</v>
      </c>
      <c r="O471" s="27">
        <f t="shared" si="693"/>
        <v>8.4150000000000003E-2</v>
      </c>
      <c r="P471" s="184"/>
      <c r="Q471" s="184"/>
      <c r="R471" s="184"/>
    </row>
    <row r="472" spans="1:18" x14ac:dyDescent="0.25">
      <c r="A472" s="178"/>
      <c r="B472" s="196"/>
      <c r="C472" s="199"/>
      <c r="D472" s="202"/>
      <c r="E472" s="187"/>
      <c r="F472" s="190"/>
      <c r="G472" s="193"/>
      <c r="H472" s="181"/>
      <c r="I472" s="178"/>
      <c r="J472" s="181"/>
      <c r="K472" s="24"/>
      <c r="L472" s="24"/>
      <c r="M472" s="28"/>
      <c r="N472" s="26"/>
      <c r="O472" s="27">
        <f t="shared" si="693"/>
        <v>0</v>
      </c>
      <c r="P472" s="184"/>
      <c r="Q472" s="184"/>
      <c r="R472" s="184"/>
    </row>
    <row r="473" spans="1:18" x14ac:dyDescent="0.25">
      <c r="A473" s="179"/>
      <c r="B473" s="197"/>
      <c r="C473" s="200"/>
      <c r="D473" s="203"/>
      <c r="E473" s="188"/>
      <c r="F473" s="191"/>
      <c r="G473" s="194"/>
      <c r="H473" s="182"/>
      <c r="I473" s="179"/>
      <c r="J473" s="182"/>
      <c r="K473" s="24"/>
      <c r="L473" s="24"/>
      <c r="M473" s="25"/>
      <c r="N473" s="26"/>
      <c r="O473" s="27">
        <f t="shared" si="693"/>
        <v>0</v>
      </c>
      <c r="P473" s="185"/>
      <c r="Q473" s="185"/>
      <c r="R473" s="185"/>
    </row>
    <row r="474" spans="1:18" ht="75" x14ac:dyDescent="0.25">
      <c r="A474" s="177">
        <f t="shared" ref="A474:A534" si="703">+IF(E474&gt;0,A470+1,0)</f>
        <v>7</v>
      </c>
      <c r="B474" s="195" t="s">
        <v>148</v>
      </c>
      <c r="C474" s="198" t="s">
        <v>149</v>
      </c>
      <c r="D474" s="201" t="s">
        <v>94</v>
      </c>
      <c r="E474" s="186">
        <v>261.89999999999998</v>
      </c>
      <c r="F474" s="189">
        <f t="shared" ref="F474" si="704">H474+J474+R474</f>
        <v>1.49585082818</v>
      </c>
      <c r="G474" s="192">
        <v>0.46400000000000002</v>
      </c>
      <c r="H474" s="180">
        <f t="shared" ref="H474" si="705">G474*$P$5/1000</f>
        <v>0.86534144000000002</v>
      </c>
      <c r="I474" s="177">
        <v>6.8000000000000005E-2</v>
      </c>
      <c r="J474" s="180">
        <f t="shared" ref="J474" si="706">I474*$P$6/1000</f>
        <v>0.16323468000000002</v>
      </c>
      <c r="K474" s="24" t="s">
        <v>289</v>
      </c>
      <c r="L474" s="24" t="s">
        <v>83</v>
      </c>
      <c r="M474" s="25">
        <v>1.78E-2</v>
      </c>
      <c r="N474" s="26">
        <v>23</v>
      </c>
      <c r="O474" s="27">
        <f t="shared" si="693"/>
        <v>0.40939999999999999</v>
      </c>
      <c r="P474" s="183">
        <f t="shared" ref="P474" si="707">E474*F474</f>
        <v>391.763331900342</v>
      </c>
      <c r="Q474" s="183">
        <f t="shared" ref="Q474" si="708">SUM(O474:O477)</f>
        <v>0.40939999999999999</v>
      </c>
      <c r="R474" s="183">
        <f t="shared" ref="R474" si="709">Q474*1.02*1.05*$R$11</f>
        <v>0.46727470818000005</v>
      </c>
    </row>
    <row r="475" spans="1:18" x14ac:dyDescent="0.25">
      <c r="A475" s="178"/>
      <c r="B475" s="196"/>
      <c r="C475" s="199"/>
      <c r="D475" s="202"/>
      <c r="E475" s="187"/>
      <c r="F475" s="190"/>
      <c r="G475" s="193"/>
      <c r="H475" s="181"/>
      <c r="I475" s="178"/>
      <c r="J475" s="181"/>
      <c r="K475" s="24"/>
      <c r="L475" s="24"/>
      <c r="M475" s="25"/>
      <c r="N475" s="26"/>
      <c r="O475" s="27">
        <f t="shared" si="693"/>
        <v>0</v>
      </c>
      <c r="P475" s="184"/>
      <c r="Q475" s="184"/>
      <c r="R475" s="184"/>
    </row>
    <row r="476" spans="1:18" x14ac:dyDescent="0.25">
      <c r="A476" s="178"/>
      <c r="B476" s="196"/>
      <c r="C476" s="199"/>
      <c r="D476" s="202"/>
      <c r="E476" s="187"/>
      <c r="F476" s="190"/>
      <c r="G476" s="193"/>
      <c r="H476" s="181"/>
      <c r="I476" s="178"/>
      <c r="J476" s="181"/>
      <c r="K476" s="24"/>
      <c r="L476" s="24"/>
      <c r="M476" s="28"/>
      <c r="N476" s="26"/>
      <c r="O476" s="27">
        <f t="shared" si="693"/>
        <v>0</v>
      </c>
      <c r="P476" s="184"/>
      <c r="Q476" s="184"/>
      <c r="R476" s="184"/>
    </row>
    <row r="477" spans="1:18" x14ac:dyDescent="0.25">
      <c r="A477" s="179"/>
      <c r="B477" s="197"/>
      <c r="C477" s="200"/>
      <c r="D477" s="203"/>
      <c r="E477" s="188"/>
      <c r="F477" s="191"/>
      <c r="G477" s="194"/>
      <c r="H477" s="182"/>
      <c r="I477" s="179"/>
      <c r="J477" s="182"/>
      <c r="K477" s="24"/>
      <c r="L477" s="24"/>
      <c r="M477" s="25"/>
      <c r="N477" s="26"/>
      <c r="O477" s="27">
        <f t="shared" si="693"/>
        <v>0</v>
      </c>
      <c r="P477" s="185"/>
      <c r="Q477" s="185"/>
      <c r="R477" s="185"/>
    </row>
    <row r="478" spans="1:18" ht="75" x14ac:dyDescent="0.25">
      <c r="A478" s="177">
        <f t="shared" si="703"/>
        <v>8</v>
      </c>
      <c r="B478" s="195" t="s">
        <v>150</v>
      </c>
      <c r="C478" s="198" t="s">
        <v>151</v>
      </c>
      <c r="D478" s="201" t="s">
        <v>94</v>
      </c>
      <c r="E478" s="186">
        <v>261.89999999999998</v>
      </c>
      <c r="F478" s="189">
        <f t="shared" ref="F478" si="710">H478+J478+R478</f>
        <v>6.2027819449999999</v>
      </c>
      <c r="G478" s="192">
        <v>1.25</v>
      </c>
      <c r="H478" s="180">
        <f t="shared" ref="H478" si="711">G478*$P$5/1000</f>
        <v>2.3311999999999999</v>
      </c>
      <c r="I478" s="177">
        <v>0.02</v>
      </c>
      <c r="J478" s="180">
        <f t="shared" ref="J478" si="712">I478*$P$6/1000</f>
        <v>4.8010200000000003E-2</v>
      </c>
      <c r="K478" s="24" t="s">
        <v>335</v>
      </c>
      <c r="L478" s="24" t="s">
        <v>49</v>
      </c>
      <c r="M478" s="25">
        <v>1</v>
      </c>
      <c r="N478" s="26">
        <v>2.5499999999999998</v>
      </c>
      <c r="O478" s="27">
        <f t="shared" si="693"/>
        <v>2.5499999999999998</v>
      </c>
      <c r="P478" s="183">
        <f t="shared" ref="P478" si="713">E478*F478</f>
        <v>1624.5085913954999</v>
      </c>
      <c r="Q478" s="183">
        <f t="shared" ref="Q478" si="714">SUM(O478:O481)</f>
        <v>3.3499999999999996</v>
      </c>
      <c r="R478" s="183">
        <f t="shared" ref="R478" si="715">Q478*1.02*1.05*$R$11</f>
        <v>3.8235717450000002</v>
      </c>
    </row>
    <row r="479" spans="1:18" x14ac:dyDescent="0.25">
      <c r="A479" s="178"/>
      <c r="B479" s="196"/>
      <c r="C479" s="199"/>
      <c r="D479" s="202"/>
      <c r="E479" s="187"/>
      <c r="F479" s="190"/>
      <c r="G479" s="193"/>
      <c r="H479" s="181"/>
      <c r="I479" s="178"/>
      <c r="J479" s="181"/>
      <c r="K479" s="24" t="s">
        <v>336</v>
      </c>
      <c r="L479" s="24" t="s">
        <v>228</v>
      </c>
      <c r="M479" s="25">
        <v>4</v>
      </c>
      <c r="N479" s="26">
        <v>0.2</v>
      </c>
      <c r="O479" s="27">
        <f t="shared" si="693"/>
        <v>0.8</v>
      </c>
      <c r="P479" s="184"/>
      <c r="Q479" s="184"/>
      <c r="R479" s="184"/>
    </row>
    <row r="480" spans="1:18" x14ac:dyDescent="0.25">
      <c r="A480" s="178"/>
      <c r="B480" s="196"/>
      <c r="C480" s="199"/>
      <c r="D480" s="202"/>
      <c r="E480" s="187"/>
      <c r="F480" s="190"/>
      <c r="G480" s="193"/>
      <c r="H480" s="181"/>
      <c r="I480" s="178"/>
      <c r="J480" s="181"/>
      <c r="K480" s="24"/>
      <c r="L480" s="24"/>
      <c r="M480" s="25"/>
      <c r="N480" s="26"/>
      <c r="O480" s="27">
        <f t="shared" si="693"/>
        <v>0</v>
      </c>
      <c r="P480" s="184"/>
      <c r="Q480" s="184"/>
      <c r="R480" s="184"/>
    </row>
    <row r="481" spans="1:18" x14ac:dyDescent="0.25">
      <c r="A481" s="179"/>
      <c r="B481" s="197"/>
      <c r="C481" s="200"/>
      <c r="D481" s="203"/>
      <c r="E481" s="188"/>
      <c r="F481" s="191"/>
      <c r="G481" s="194"/>
      <c r="H481" s="182"/>
      <c r="I481" s="179"/>
      <c r="J481" s="182"/>
      <c r="K481" s="24"/>
      <c r="L481" s="24"/>
      <c r="M481" s="25"/>
      <c r="N481" s="26"/>
      <c r="O481" s="27">
        <f t="shared" si="693"/>
        <v>0</v>
      </c>
      <c r="P481" s="185"/>
      <c r="Q481" s="185"/>
      <c r="R481" s="185"/>
    </row>
    <row r="482" spans="1:18" ht="105" x14ac:dyDescent="0.25">
      <c r="A482" s="177">
        <f t="shared" si="703"/>
        <v>9</v>
      </c>
      <c r="B482" s="195" t="s">
        <v>152</v>
      </c>
      <c r="C482" s="198" t="s">
        <v>153</v>
      </c>
      <c r="D482" s="201" t="s">
        <v>94</v>
      </c>
      <c r="E482" s="186">
        <v>585.20000000000005</v>
      </c>
      <c r="F482" s="189">
        <f t="shared" ref="F482" si="716">H482+J482+R482</f>
        <v>2.2202941486071803</v>
      </c>
      <c r="G482" s="192">
        <v>0.74</v>
      </c>
      <c r="H482" s="180">
        <f t="shared" ref="H482" si="717">G482*$P$5/1000</f>
        <v>1.3800704000000001</v>
      </c>
      <c r="I482" s="177">
        <v>0.12770000000000001</v>
      </c>
      <c r="J482" s="180">
        <f t="shared" ref="J482" si="718">I482*$P$6/1000</f>
        <v>0.30654512700000003</v>
      </c>
      <c r="K482" s="24" t="s">
        <v>333</v>
      </c>
      <c r="L482" s="24" t="s">
        <v>41</v>
      </c>
      <c r="M482" s="25">
        <v>2.6499999999999999E-2</v>
      </c>
      <c r="N482" s="26">
        <v>17.597999999999999</v>
      </c>
      <c r="O482" s="27">
        <f t="shared" si="693"/>
        <v>0.46634699999999996</v>
      </c>
      <c r="P482" s="183">
        <f t="shared" ref="P482" si="719">E482*F482</f>
        <v>1299.3161357649221</v>
      </c>
      <c r="Q482" s="183">
        <f t="shared" ref="Q482" si="720">SUM(O482:O485)</f>
        <v>0.46757939999999998</v>
      </c>
      <c r="R482" s="183">
        <f t="shared" ref="R482" si="721">Q482*1.02*1.05*$R$11</f>
        <v>0.53367862160718005</v>
      </c>
    </row>
    <row r="483" spans="1:18" x14ac:dyDescent="0.25">
      <c r="A483" s="178"/>
      <c r="B483" s="196"/>
      <c r="C483" s="199"/>
      <c r="D483" s="202"/>
      <c r="E483" s="187"/>
      <c r="F483" s="190"/>
      <c r="G483" s="193"/>
      <c r="H483" s="181"/>
      <c r="I483" s="178"/>
      <c r="J483" s="181"/>
      <c r="K483" s="24" t="s">
        <v>334</v>
      </c>
      <c r="L483" s="24" t="s">
        <v>325</v>
      </c>
      <c r="M483" s="25">
        <v>7.9000000000000008E-3</v>
      </c>
      <c r="N483" s="26">
        <v>0.156</v>
      </c>
      <c r="O483" s="27">
        <f t="shared" si="693"/>
        <v>1.2324E-3</v>
      </c>
      <c r="P483" s="184"/>
      <c r="Q483" s="184"/>
      <c r="R483" s="184"/>
    </row>
    <row r="484" spans="1:18" x14ac:dyDescent="0.25">
      <c r="A484" s="178"/>
      <c r="B484" s="196"/>
      <c r="C484" s="199"/>
      <c r="D484" s="202"/>
      <c r="E484" s="187"/>
      <c r="F484" s="190"/>
      <c r="G484" s="193"/>
      <c r="H484" s="181"/>
      <c r="I484" s="178"/>
      <c r="J484" s="181"/>
      <c r="K484" s="24"/>
      <c r="L484" s="24"/>
      <c r="M484" s="25"/>
      <c r="N484" s="26"/>
      <c r="O484" s="27">
        <f t="shared" si="693"/>
        <v>0</v>
      </c>
      <c r="P484" s="184"/>
      <c r="Q484" s="184"/>
      <c r="R484" s="184"/>
    </row>
    <row r="485" spans="1:18" x14ac:dyDescent="0.25">
      <c r="A485" s="179"/>
      <c r="B485" s="197"/>
      <c r="C485" s="200"/>
      <c r="D485" s="203"/>
      <c r="E485" s="188"/>
      <c r="F485" s="191"/>
      <c r="G485" s="194"/>
      <c r="H485" s="182"/>
      <c r="I485" s="179"/>
      <c r="J485" s="182"/>
      <c r="K485" s="24"/>
      <c r="L485" s="24"/>
      <c r="M485" s="25"/>
      <c r="N485" s="26"/>
      <c r="O485" s="27">
        <f t="shared" si="693"/>
        <v>0</v>
      </c>
      <c r="P485" s="185"/>
      <c r="Q485" s="185"/>
      <c r="R485" s="185"/>
    </row>
    <row r="486" spans="1:18" ht="90" x14ac:dyDescent="0.25">
      <c r="A486" s="177">
        <f t="shared" si="703"/>
        <v>10</v>
      </c>
      <c r="B486" s="195" t="s">
        <v>154</v>
      </c>
      <c r="C486" s="198" t="s">
        <v>155</v>
      </c>
      <c r="D486" s="201" t="s">
        <v>94</v>
      </c>
      <c r="E486" s="186">
        <v>603.79999999999995</v>
      </c>
      <c r="F486" s="189">
        <f t="shared" ref="F486" si="722">H486+J486+R486</f>
        <v>0.96065282877400016</v>
      </c>
      <c r="G486" s="192">
        <v>0.28899999999999998</v>
      </c>
      <c r="H486" s="180">
        <f t="shared" ref="H486" si="723">G486*$P$5/1000</f>
        <v>0.53897344000000003</v>
      </c>
      <c r="I486" s="177">
        <v>0.01</v>
      </c>
      <c r="J486" s="180">
        <f t="shared" ref="J486" si="724">I486*$P$6/1000</f>
        <v>2.4005100000000001E-2</v>
      </c>
      <c r="K486" s="24" t="s">
        <v>331</v>
      </c>
      <c r="L486" s="24" t="s">
        <v>228</v>
      </c>
      <c r="M486" s="25">
        <v>0.63</v>
      </c>
      <c r="N486" s="26">
        <v>0.40899999999999997</v>
      </c>
      <c r="O486" s="27">
        <f t="shared" si="693"/>
        <v>0.25767000000000001</v>
      </c>
      <c r="P486" s="183">
        <f t="shared" ref="P486" si="725">E486*F486</f>
        <v>580.04217801374125</v>
      </c>
      <c r="Q486" s="183">
        <f t="shared" ref="Q486" si="726">SUM(O486:O489)</f>
        <v>0.34842000000000001</v>
      </c>
      <c r="R486" s="183">
        <f t="shared" ref="R486" si="727">Q486*1.02*1.05*$R$11</f>
        <v>0.39767428877400007</v>
      </c>
    </row>
    <row r="487" spans="1:18" x14ac:dyDescent="0.25">
      <c r="A487" s="178"/>
      <c r="B487" s="196"/>
      <c r="C487" s="199"/>
      <c r="D487" s="202"/>
      <c r="E487" s="187"/>
      <c r="F487" s="190"/>
      <c r="G487" s="193"/>
      <c r="H487" s="181"/>
      <c r="I487" s="178"/>
      <c r="J487" s="181"/>
      <c r="K487" s="24" t="s">
        <v>332</v>
      </c>
      <c r="L487" s="24" t="s">
        <v>228</v>
      </c>
      <c r="M487" s="25">
        <v>0.55000000000000004</v>
      </c>
      <c r="N487" s="26">
        <v>0.16500000000000001</v>
      </c>
      <c r="O487" s="27">
        <f t="shared" si="693"/>
        <v>9.0750000000000011E-2</v>
      </c>
      <c r="P487" s="184"/>
      <c r="Q487" s="184"/>
      <c r="R487" s="184"/>
    </row>
    <row r="488" spans="1:18" x14ac:dyDescent="0.25">
      <c r="A488" s="178"/>
      <c r="B488" s="196"/>
      <c r="C488" s="199"/>
      <c r="D488" s="202"/>
      <c r="E488" s="187"/>
      <c r="F488" s="190"/>
      <c r="G488" s="193"/>
      <c r="H488" s="181"/>
      <c r="I488" s="178"/>
      <c r="J488" s="181"/>
      <c r="K488" s="24"/>
      <c r="L488" s="24"/>
      <c r="M488" s="25"/>
      <c r="N488" s="26"/>
      <c r="O488" s="27">
        <f t="shared" si="693"/>
        <v>0</v>
      </c>
      <c r="P488" s="184"/>
      <c r="Q488" s="184"/>
      <c r="R488" s="184"/>
    </row>
    <row r="489" spans="1:18" x14ac:dyDescent="0.25">
      <c r="A489" s="179"/>
      <c r="B489" s="197"/>
      <c r="C489" s="200"/>
      <c r="D489" s="203"/>
      <c r="E489" s="188"/>
      <c r="F489" s="191"/>
      <c r="G489" s="194"/>
      <c r="H489" s="182"/>
      <c r="I489" s="179"/>
      <c r="J489" s="182"/>
      <c r="K489" s="24"/>
      <c r="L489" s="24"/>
      <c r="M489" s="25"/>
      <c r="N489" s="26"/>
      <c r="O489" s="27">
        <f t="shared" si="693"/>
        <v>0</v>
      </c>
      <c r="P489" s="185"/>
      <c r="Q489" s="185"/>
      <c r="R489" s="185"/>
    </row>
    <row r="490" spans="1:18" ht="135" x14ac:dyDescent="0.25">
      <c r="A490" s="177">
        <f t="shared" si="703"/>
        <v>11</v>
      </c>
      <c r="B490" s="195" t="s">
        <v>156</v>
      </c>
      <c r="C490" s="198" t="s">
        <v>157</v>
      </c>
      <c r="D490" s="201" t="s">
        <v>94</v>
      </c>
      <c r="E490" s="186">
        <v>18.600000000000001</v>
      </c>
      <c r="F490" s="189">
        <f t="shared" ref="F490" si="728">H490+J490+R490</f>
        <v>5.3590163206144581</v>
      </c>
      <c r="G490" s="192">
        <v>1.5619999999999998</v>
      </c>
      <c r="H490" s="180">
        <f t="shared" ref="H490" si="729">G490*$P$5/1000</f>
        <v>2.9130675199999998</v>
      </c>
      <c r="I490" s="177">
        <v>4.8299999999999996E-2</v>
      </c>
      <c r="J490" s="180">
        <f t="shared" ref="J490" si="730">I490*$P$6/1000</f>
        <v>0.11594463299999999</v>
      </c>
      <c r="K490" s="24" t="s">
        <v>337</v>
      </c>
      <c r="L490" s="24" t="s">
        <v>49</v>
      </c>
      <c r="M490" s="25">
        <v>1.02</v>
      </c>
      <c r="N490" s="26">
        <f>2.8/1.22/2.44</f>
        <v>0.9406073636119322</v>
      </c>
      <c r="O490" s="27">
        <f t="shared" si="693"/>
        <v>0.95941951088417088</v>
      </c>
      <c r="P490" s="183">
        <f t="shared" ref="P490" si="731">E490*F490</f>
        <v>99.677703563428935</v>
      </c>
      <c r="Q490" s="183">
        <f t="shared" ref="Q490" si="732">SUM(O490:O493)</f>
        <v>2.0414195108841708</v>
      </c>
      <c r="R490" s="183">
        <f t="shared" ref="R490" si="733">Q490*1.02*1.05*$R$11</f>
        <v>2.3300041676144585</v>
      </c>
    </row>
    <row r="491" spans="1:18" x14ac:dyDescent="0.25">
      <c r="A491" s="178"/>
      <c r="B491" s="196"/>
      <c r="C491" s="199"/>
      <c r="D491" s="202"/>
      <c r="E491" s="187"/>
      <c r="F491" s="190"/>
      <c r="G491" s="193"/>
      <c r="H491" s="181"/>
      <c r="I491" s="178"/>
      <c r="J491" s="181"/>
      <c r="K491" s="24" t="s">
        <v>329</v>
      </c>
      <c r="L491" s="24" t="s">
        <v>31</v>
      </c>
      <c r="M491" s="25">
        <v>4</v>
      </c>
      <c r="N491" s="26">
        <v>0.152</v>
      </c>
      <c r="O491" s="27">
        <f t="shared" si="693"/>
        <v>0.60799999999999998</v>
      </c>
      <c r="P491" s="184"/>
      <c r="Q491" s="184"/>
      <c r="R491" s="184"/>
    </row>
    <row r="492" spans="1:18" x14ac:dyDescent="0.25">
      <c r="A492" s="178"/>
      <c r="B492" s="196"/>
      <c r="C492" s="199"/>
      <c r="D492" s="202"/>
      <c r="E492" s="187"/>
      <c r="F492" s="190"/>
      <c r="G492" s="193"/>
      <c r="H492" s="181"/>
      <c r="I492" s="178"/>
      <c r="J492" s="181"/>
      <c r="K492" s="24" t="s">
        <v>341</v>
      </c>
      <c r="L492" s="24" t="s">
        <v>91</v>
      </c>
      <c r="M492" s="25">
        <v>32</v>
      </c>
      <c r="N492" s="26">
        <v>3.0000000000000001E-3</v>
      </c>
      <c r="O492" s="27">
        <f t="shared" si="693"/>
        <v>9.6000000000000002E-2</v>
      </c>
      <c r="P492" s="184"/>
      <c r="Q492" s="184"/>
      <c r="R492" s="184"/>
    </row>
    <row r="493" spans="1:18" x14ac:dyDescent="0.25">
      <c r="A493" s="179"/>
      <c r="B493" s="197"/>
      <c r="C493" s="200"/>
      <c r="D493" s="203"/>
      <c r="E493" s="188"/>
      <c r="F493" s="191"/>
      <c r="G493" s="194"/>
      <c r="H493" s="182"/>
      <c r="I493" s="179"/>
      <c r="J493" s="182"/>
      <c r="K493" s="24" t="s">
        <v>342</v>
      </c>
      <c r="L493" s="24" t="s">
        <v>91</v>
      </c>
      <c r="M493" s="25">
        <v>27</v>
      </c>
      <c r="N493" s="26">
        <v>1.4E-2</v>
      </c>
      <c r="O493" s="27">
        <f t="shared" si="693"/>
        <v>0.378</v>
      </c>
      <c r="P493" s="185"/>
      <c r="Q493" s="185"/>
      <c r="R493" s="185"/>
    </row>
    <row r="494" spans="1:18" ht="195" x14ac:dyDescent="0.25">
      <c r="A494" s="177">
        <f t="shared" si="703"/>
        <v>12</v>
      </c>
      <c r="B494" s="195" t="s">
        <v>158</v>
      </c>
      <c r="C494" s="198" t="s">
        <v>159</v>
      </c>
      <c r="D494" s="201" t="s">
        <v>94</v>
      </c>
      <c r="E494" s="186">
        <v>60.1</v>
      </c>
      <c r="F494" s="189">
        <f t="shared" ref="F494" si="734">H494+J494+R494</f>
        <v>5.1407883306000013</v>
      </c>
      <c r="G494" s="192">
        <v>1.4550000000000001</v>
      </c>
      <c r="H494" s="180">
        <f t="shared" ref="H494" si="735">G494*$P$5/1000</f>
        <v>2.7135168000000003</v>
      </c>
      <c r="I494" s="177">
        <v>4.6899999999999997E-2</v>
      </c>
      <c r="J494" s="180">
        <f t="shared" ref="J494" si="736">I494*$P$6/1000</f>
        <v>0.112583919</v>
      </c>
      <c r="K494" s="24" t="s">
        <v>338</v>
      </c>
      <c r="L494" s="24" t="s">
        <v>49</v>
      </c>
      <c r="M494" s="25">
        <v>1.02</v>
      </c>
      <c r="N494" s="26">
        <v>1.4</v>
      </c>
      <c r="O494" s="27">
        <f t="shared" si="693"/>
        <v>1.4279999999999999</v>
      </c>
      <c r="P494" s="183">
        <f t="shared" ref="P494" si="737">E494*F494</f>
        <v>308.96137866906008</v>
      </c>
      <c r="Q494" s="183">
        <f t="shared" ref="Q494" si="738">SUM(O494:O497)</f>
        <v>2.028</v>
      </c>
      <c r="R494" s="183">
        <f t="shared" ref="R494" si="739">Q494*1.02*1.05*$R$11</f>
        <v>2.3146876116000006</v>
      </c>
    </row>
    <row r="495" spans="1:18" x14ac:dyDescent="0.25">
      <c r="A495" s="178"/>
      <c r="B495" s="196"/>
      <c r="C495" s="199"/>
      <c r="D495" s="202"/>
      <c r="E495" s="187"/>
      <c r="F495" s="190"/>
      <c r="G495" s="193"/>
      <c r="H495" s="181"/>
      <c r="I495" s="178"/>
      <c r="J495" s="181"/>
      <c r="K495" s="24" t="s">
        <v>329</v>
      </c>
      <c r="L495" s="24" t="s">
        <v>31</v>
      </c>
      <c r="M495" s="25">
        <v>4</v>
      </c>
      <c r="N495" s="26">
        <v>0.15</v>
      </c>
      <c r="O495" s="27">
        <f t="shared" si="693"/>
        <v>0.6</v>
      </c>
      <c r="P495" s="184"/>
      <c r="Q495" s="184"/>
      <c r="R495" s="184"/>
    </row>
    <row r="496" spans="1:18" x14ac:dyDescent="0.25">
      <c r="A496" s="178"/>
      <c r="B496" s="196"/>
      <c r="C496" s="199"/>
      <c r="D496" s="202"/>
      <c r="E496" s="187"/>
      <c r="F496" s="190"/>
      <c r="G496" s="193"/>
      <c r="H496" s="181"/>
      <c r="I496" s="178"/>
      <c r="J496" s="181"/>
      <c r="K496" s="24"/>
      <c r="L496" s="24"/>
      <c r="M496" s="25"/>
      <c r="N496" s="26"/>
      <c r="O496" s="27">
        <f t="shared" si="693"/>
        <v>0</v>
      </c>
      <c r="P496" s="184"/>
      <c r="Q496" s="184"/>
      <c r="R496" s="184"/>
    </row>
    <row r="497" spans="1:18" x14ac:dyDescent="0.25">
      <c r="A497" s="179"/>
      <c r="B497" s="197"/>
      <c r="C497" s="200"/>
      <c r="D497" s="203"/>
      <c r="E497" s="188"/>
      <c r="F497" s="191"/>
      <c r="G497" s="194"/>
      <c r="H497" s="182"/>
      <c r="I497" s="179"/>
      <c r="J497" s="182"/>
      <c r="K497" s="24"/>
      <c r="L497" s="24"/>
      <c r="M497" s="25"/>
      <c r="N497" s="26"/>
      <c r="O497" s="27">
        <f t="shared" si="693"/>
        <v>0</v>
      </c>
      <c r="P497" s="185"/>
      <c r="Q497" s="185"/>
      <c r="R497" s="185"/>
    </row>
    <row r="498" spans="1:18" ht="195" x14ac:dyDescent="0.25">
      <c r="A498" s="177">
        <f t="shared" si="703"/>
        <v>13</v>
      </c>
      <c r="B498" s="195" t="s">
        <v>160</v>
      </c>
      <c r="C498" s="198" t="s">
        <v>161</v>
      </c>
      <c r="D498" s="201" t="s">
        <v>31</v>
      </c>
      <c r="E498" s="186">
        <v>14.1</v>
      </c>
      <c r="F498" s="189">
        <f t="shared" ref="F498" si="740">H498+J498+R498</f>
        <v>11.88928752</v>
      </c>
      <c r="G498" s="192">
        <v>0.219</v>
      </c>
      <c r="H498" s="180">
        <f t="shared" ref="H498" si="741">G498*$P$5/1000</f>
        <v>0.40842624</v>
      </c>
      <c r="I498" s="177">
        <v>2.8000000000000001E-2</v>
      </c>
      <c r="J498" s="180">
        <f t="shared" ref="J498" si="742">I498*$P$6/1000</f>
        <v>6.7214280000000001E-2</v>
      </c>
      <c r="K498" s="24" t="s">
        <v>26</v>
      </c>
      <c r="L498" s="24" t="s">
        <v>31</v>
      </c>
      <c r="M498" s="25">
        <v>1</v>
      </c>
      <c r="N498" s="26">
        <v>10</v>
      </c>
      <c r="O498" s="27">
        <f t="shared" si="693"/>
        <v>10</v>
      </c>
      <c r="P498" s="183">
        <f t="shared" ref="P498" si="743">E498*F498</f>
        <v>167.63895403199999</v>
      </c>
      <c r="Q498" s="183">
        <f t="shared" ref="Q498" si="744">SUM(O498:O501)</f>
        <v>10</v>
      </c>
      <c r="R498" s="183">
        <f t="shared" ref="R498" si="745">Q498*1.02*1.05*$R$11</f>
        <v>11.413646999999999</v>
      </c>
    </row>
    <row r="499" spans="1:18" x14ac:dyDescent="0.25">
      <c r="A499" s="178"/>
      <c r="B499" s="196"/>
      <c r="C499" s="199"/>
      <c r="D499" s="202"/>
      <c r="E499" s="187"/>
      <c r="F499" s="190"/>
      <c r="G499" s="193"/>
      <c r="H499" s="181"/>
      <c r="I499" s="178"/>
      <c r="J499" s="181"/>
      <c r="K499" s="24"/>
      <c r="L499" s="24"/>
      <c r="M499" s="25"/>
      <c r="N499" s="26"/>
      <c r="O499" s="27">
        <f t="shared" si="693"/>
        <v>0</v>
      </c>
      <c r="P499" s="184"/>
      <c r="Q499" s="184"/>
      <c r="R499" s="184"/>
    </row>
    <row r="500" spans="1:18" x14ac:dyDescent="0.25">
      <c r="A500" s="178"/>
      <c r="B500" s="196"/>
      <c r="C500" s="199"/>
      <c r="D500" s="202"/>
      <c r="E500" s="187"/>
      <c r="F500" s="190"/>
      <c r="G500" s="193"/>
      <c r="H500" s="181"/>
      <c r="I500" s="178"/>
      <c r="J500" s="181"/>
      <c r="K500" s="24"/>
      <c r="L500" s="24"/>
      <c r="M500" s="25"/>
      <c r="N500" s="26"/>
      <c r="O500" s="27">
        <f t="shared" si="693"/>
        <v>0</v>
      </c>
      <c r="P500" s="184"/>
      <c r="Q500" s="184"/>
      <c r="R500" s="184"/>
    </row>
    <row r="501" spans="1:18" x14ac:dyDescent="0.25">
      <c r="A501" s="179"/>
      <c r="B501" s="197"/>
      <c r="C501" s="200"/>
      <c r="D501" s="203"/>
      <c r="E501" s="188"/>
      <c r="F501" s="191"/>
      <c r="G501" s="194"/>
      <c r="H501" s="182"/>
      <c r="I501" s="179"/>
      <c r="J501" s="182"/>
      <c r="K501" s="24"/>
      <c r="L501" s="24"/>
      <c r="M501" s="25"/>
      <c r="N501" s="26"/>
      <c r="O501" s="27">
        <f t="shared" si="693"/>
        <v>0</v>
      </c>
      <c r="P501" s="185"/>
      <c r="Q501" s="185"/>
      <c r="R501" s="185"/>
    </row>
    <row r="502" spans="1:18" ht="150" x14ac:dyDescent="0.25">
      <c r="A502" s="177">
        <f t="shared" si="703"/>
        <v>14</v>
      </c>
      <c r="B502" s="195" t="s">
        <v>162</v>
      </c>
      <c r="C502" s="198" t="s">
        <v>163</v>
      </c>
      <c r="D502" s="201" t="s">
        <v>94</v>
      </c>
      <c r="E502" s="186">
        <v>33</v>
      </c>
      <c r="F502" s="189">
        <f t="shared" ref="F502" si="746">H502+J502+R502</f>
        <v>6.6936198425999995</v>
      </c>
      <c r="G502" s="192">
        <v>0.6</v>
      </c>
      <c r="H502" s="180">
        <f t="shared" ref="H502" si="747">G502*$P$5/1000</f>
        <v>1.118976</v>
      </c>
      <c r="I502" s="177">
        <v>0.06</v>
      </c>
      <c r="J502" s="180">
        <f t="shared" ref="J502" si="748">I502*$P$6/1000</f>
        <v>0.14403060000000001</v>
      </c>
      <c r="K502" s="24" t="s">
        <v>339</v>
      </c>
      <c r="L502" s="24" t="s">
        <v>328</v>
      </c>
      <c r="M502" s="25">
        <v>1.02</v>
      </c>
      <c r="N502" s="26">
        <v>2.9</v>
      </c>
      <c r="O502" s="27">
        <f t="shared" si="693"/>
        <v>2.9579999999999997</v>
      </c>
      <c r="P502" s="183">
        <f t="shared" ref="P502" si="749">E502*F502</f>
        <v>220.88945480579997</v>
      </c>
      <c r="Q502" s="183">
        <f t="shared" ref="Q502" si="750">SUM(O502:O505)</f>
        <v>4.7579999999999991</v>
      </c>
      <c r="R502" s="183">
        <f t="shared" ref="R502" si="751">Q502*1.02*1.05*$R$11</f>
        <v>5.4306132425999998</v>
      </c>
    </row>
    <row r="503" spans="1:18" x14ac:dyDescent="0.25">
      <c r="A503" s="178"/>
      <c r="B503" s="196"/>
      <c r="C503" s="199"/>
      <c r="D503" s="202"/>
      <c r="E503" s="187"/>
      <c r="F503" s="190"/>
      <c r="G503" s="193"/>
      <c r="H503" s="181"/>
      <c r="I503" s="178"/>
      <c r="J503" s="181"/>
      <c r="K503" s="24" t="s">
        <v>340</v>
      </c>
      <c r="L503" s="24" t="s">
        <v>91</v>
      </c>
      <c r="M503" s="25">
        <v>3</v>
      </c>
      <c r="N503" s="26">
        <v>0.6</v>
      </c>
      <c r="O503" s="27">
        <f t="shared" si="693"/>
        <v>1.7999999999999998</v>
      </c>
      <c r="P503" s="184"/>
      <c r="Q503" s="184"/>
      <c r="R503" s="184"/>
    </row>
    <row r="504" spans="1:18" x14ac:dyDescent="0.25">
      <c r="A504" s="178"/>
      <c r="B504" s="196"/>
      <c r="C504" s="199"/>
      <c r="D504" s="202"/>
      <c r="E504" s="187"/>
      <c r="F504" s="190"/>
      <c r="G504" s="193"/>
      <c r="H504" s="181"/>
      <c r="I504" s="178"/>
      <c r="J504" s="181"/>
      <c r="K504" s="24"/>
      <c r="L504" s="24"/>
      <c r="M504" s="25"/>
      <c r="N504" s="26"/>
      <c r="O504" s="27">
        <f t="shared" si="693"/>
        <v>0</v>
      </c>
      <c r="P504" s="184"/>
      <c r="Q504" s="184"/>
      <c r="R504" s="184"/>
    </row>
    <row r="505" spans="1:18" x14ac:dyDescent="0.25">
      <c r="A505" s="179"/>
      <c r="B505" s="197"/>
      <c r="C505" s="200"/>
      <c r="D505" s="203"/>
      <c r="E505" s="188"/>
      <c r="F505" s="191"/>
      <c r="G505" s="194"/>
      <c r="H505" s="182"/>
      <c r="I505" s="179"/>
      <c r="J505" s="182"/>
      <c r="K505" s="24"/>
      <c r="L505" s="24"/>
      <c r="M505" s="25"/>
      <c r="N505" s="26"/>
      <c r="O505" s="27">
        <f t="shared" si="693"/>
        <v>0</v>
      </c>
      <c r="P505" s="185"/>
      <c r="Q505" s="185"/>
      <c r="R505" s="185"/>
    </row>
    <row r="506" spans="1:18" ht="180" x14ac:dyDescent="0.25">
      <c r="A506" s="177">
        <f t="shared" si="703"/>
        <v>15</v>
      </c>
      <c r="B506" s="195" t="s">
        <v>164</v>
      </c>
      <c r="C506" s="198" t="s">
        <v>165</v>
      </c>
      <c r="D506" s="201" t="s">
        <v>94</v>
      </c>
      <c r="E506" s="186">
        <v>0.7</v>
      </c>
      <c r="F506" s="189">
        <f t="shared" ref="F506" si="752">H506+J506+R506</f>
        <v>1.0883919758600002</v>
      </c>
      <c r="G506" s="192">
        <v>0.14000000000000001</v>
      </c>
      <c r="H506" s="180">
        <f t="shared" ref="H506" si="753">G506*$P$5/1000</f>
        <v>0.2610944</v>
      </c>
      <c r="I506" s="177">
        <v>0.01</v>
      </c>
      <c r="J506" s="180">
        <f t="shared" ref="J506" si="754">I506*$P$6/1000</f>
        <v>2.4005100000000001E-2</v>
      </c>
      <c r="K506" s="24" t="s">
        <v>289</v>
      </c>
      <c r="L506" s="24" t="s">
        <v>35</v>
      </c>
      <c r="M506" s="25">
        <v>3.0600000000000002E-2</v>
      </c>
      <c r="N506" s="26">
        <v>23</v>
      </c>
      <c r="O506" s="27">
        <f t="shared" si="693"/>
        <v>0.70380000000000009</v>
      </c>
      <c r="P506" s="183">
        <f t="shared" ref="P506" si="755">E506*F506</f>
        <v>0.76187438310200017</v>
      </c>
      <c r="Q506" s="183">
        <f t="shared" ref="Q506" si="756">SUM(O506:O509)</f>
        <v>0.70380000000000009</v>
      </c>
      <c r="R506" s="183">
        <f t="shared" ref="R506" si="757">Q506*1.02*1.05*$R$11</f>
        <v>0.80329247586000019</v>
      </c>
    </row>
    <row r="507" spans="1:18" x14ac:dyDescent="0.25">
      <c r="A507" s="178"/>
      <c r="B507" s="196"/>
      <c r="C507" s="199"/>
      <c r="D507" s="202"/>
      <c r="E507" s="187"/>
      <c r="F507" s="190"/>
      <c r="G507" s="193"/>
      <c r="H507" s="181"/>
      <c r="I507" s="178"/>
      <c r="J507" s="181"/>
      <c r="K507" s="24"/>
      <c r="L507" s="24"/>
      <c r="M507" s="25"/>
      <c r="N507" s="26"/>
      <c r="O507" s="27">
        <f t="shared" si="693"/>
        <v>0</v>
      </c>
      <c r="P507" s="184"/>
      <c r="Q507" s="184"/>
      <c r="R507" s="184"/>
    </row>
    <row r="508" spans="1:18" x14ac:dyDescent="0.25">
      <c r="A508" s="178"/>
      <c r="B508" s="196"/>
      <c r="C508" s="199"/>
      <c r="D508" s="202"/>
      <c r="E508" s="187"/>
      <c r="F508" s="190"/>
      <c r="G508" s="193"/>
      <c r="H508" s="181"/>
      <c r="I508" s="178"/>
      <c r="J508" s="181"/>
      <c r="K508" s="24"/>
      <c r="L508" s="24"/>
      <c r="M508" s="25"/>
      <c r="N508" s="26"/>
      <c r="O508" s="27">
        <f t="shared" si="693"/>
        <v>0</v>
      </c>
      <c r="P508" s="184"/>
      <c r="Q508" s="184"/>
      <c r="R508" s="184"/>
    </row>
    <row r="509" spans="1:18" x14ac:dyDescent="0.25">
      <c r="A509" s="179"/>
      <c r="B509" s="197"/>
      <c r="C509" s="200"/>
      <c r="D509" s="203"/>
      <c r="E509" s="188"/>
      <c r="F509" s="191"/>
      <c r="G509" s="194"/>
      <c r="H509" s="182"/>
      <c r="I509" s="179"/>
      <c r="J509" s="182"/>
      <c r="K509" s="24"/>
      <c r="L509" s="24"/>
      <c r="M509" s="25"/>
      <c r="N509" s="26"/>
      <c r="O509" s="27">
        <f t="shared" si="693"/>
        <v>0</v>
      </c>
      <c r="P509" s="185"/>
      <c r="Q509" s="185"/>
      <c r="R509" s="185"/>
    </row>
    <row r="510" spans="1:18" ht="90" x14ac:dyDescent="0.25">
      <c r="A510" s="177">
        <f t="shared" si="703"/>
        <v>16</v>
      </c>
      <c r="B510" s="195" t="s">
        <v>124</v>
      </c>
      <c r="C510" s="198" t="s">
        <v>166</v>
      </c>
      <c r="D510" s="201" t="s">
        <v>31</v>
      </c>
      <c r="E510" s="186">
        <v>63</v>
      </c>
      <c r="F510" s="189">
        <f t="shared" ref="F510" si="758">H510+J510+R510</f>
        <v>2.8534117499999998</v>
      </c>
      <c r="G510" s="192"/>
      <c r="H510" s="180">
        <f t="shared" ref="H510" si="759">G510*$P$5/1000</f>
        <v>0</v>
      </c>
      <c r="I510" s="177"/>
      <c r="J510" s="180">
        <f t="shared" ref="J510" si="760">I510*$P$6/1000</f>
        <v>0</v>
      </c>
      <c r="K510" s="24" t="s">
        <v>26</v>
      </c>
      <c r="L510" s="24" t="s">
        <v>31</v>
      </c>
      <c r="M510" s="25">
        <v>1</v>
      </c>
      <c r="N510" s="26">
        <v>2.5</v>
      </c>
      <c r="O510" s="27">
        <f t="shared" si="693"/>
        <v>2.5</v>
      </c>
      <c r="P510" s="183">
        <f t="shared" ref="P510" si="761">E510*F510</f>
        <v>179.76494025</v>
      </c>
      <c r="Q510" s="183">
        <f t="shared" ref="Q510" si="762">SUM(O510:O513)</f>
        <v>2.5</v>
      </c>
      <c r="R510" s="183">
        <f t="shared" ref="R510" si="763">Q510*1.02*1.05*$R$11</f>
        <v>2.8534117499999998</v>
      </c>
    </row>
    <row r="511" spans="1:18" x14ac:dyDescent="0.25">
      <c r="A511" s="178"/>
      <c r="B511" s="196"/>
      <c r="C511" s="199"/>
      <c r="D511" s="202"/>
      <c r="E511" s="187"/>
      <c r="F511" s="190"/>
      <c r="G511" s="193"/>
      <c r="H511" s="181"/>
      <c r="I511" s="178"/>
      <c r="J511" s="181"/>
      <c r="K511" s="24"/>
      <c r="L511" s="24"/>
      <c r="M511" s="25"/>
      <c r="N511" s="26"/>
      <c r="O511" s="27">
        <f t="shared" si="693"/>
        <v>0</v>
      </c>
      <c r="P511" s="184"/>
      <c r="Q511" s="184"/>
      <c r="R511" s="184"/>
    </row>
    <row r="512" spans="1:18" x14ac:dyDescent="0.25">
      <c r="A512" s="178"/>
      <c r="B512" s="196"/>
      <c r="C512" s="199"/>
      <c r="D512" s="202"/>
      <c r="E512" s="187"/>
      <c r="F512" s="190"/>
      <c r="G512" s="193"/>
      <c r="H512" s="181"/>
      <c r="I512" s="178"/>
      <c r="J512" s="181"/>
      <c r="K512" s="24"/>
      <c r="L512" s="24"/>
      <c r="M512" s="25"/>
      <c r="N512" s="26"/>
      <c r="O512" s="27">
        <f t="shared" si="693"/>
        <v>0</v>
      </c>
      <c r="P512" s="184"/>
      <c r="Q512" s="184"/>
      <c r="R512" s="184"/>
    </row>
    <row r="513" spans="1:18" x14ac:dyDescent="0.25">
      <c r="A513" s="179"/>
      <c r="B513" s="197"/>
      <c r="C513" s="200"/>
      <c r="D513" s="203"/>
      <c r="E513" s="188"/>
      <c r="F513" s="191"/>
      <c r="G513" s="194"/>
      <c r="H513" s="182"/>
      <c r="I513" s="179"/>
      <c r="J513" s="182"/>
      <c r="K513" s="24"/>
      <c r="L513" s="24"/>
      <c r="M513" s="25"/>
      <c r="N513" s="26"/>
      <c r="O513" s="27">
        <f t="shared" si="693"/>
        <v>0</v>
      </c>
      <c r="P513" s="185"/>
      <c r="Q513" s="185"/>
      <c r="R513" s="185"/>
    </row>
    <row r="514" spans="1:18" x14ac:dyDescent="0.25">
      <c r="A514" s="177">
        <f t="shared" si="703"/>
        <v>17</v>
      </c>
      <c r="B514" s="195" t="s">
        <v>124</v>
      </c>
      <c r="C514" s="198" t="s">
        <v>167</v>
      </c>
      <c r="D514" s="201" t="s">
        <v>91</v>
      </c>
      <c r="E514" s="186">
        <v>45</v>
      </c>
      <c r="F514" s="189">
        <f t="shared" ref="F514" si="764">H514+J514+R514</f>
        <v>0.57068235000000012</v>
      </c>
      <c r="G514" s="192"/>
      <c r="H514" s="180">
        <f t="shared" ref="H514" si="765">G514*$P$5/1000</f>
        <v>0</v>
      </c>
      <c r="I514" s="177"/>
      <c r="J514" s="180">
        <f t="shared" ref="J514" si="766">I514*$P$6/1000</f>
        <v>0</v>
      </c>
      <c r="K514" s="24" t="s">
        <v>26</v>
      </c>
      <c r="L514" s="24" t="s">
        <v>91</v>
      </c>
      <c r="M514" s="25">
        <v>1</v>
      </c>
      <c r="N514" s="26">
        <v>0.5</v>
      </c>
      <c r="O514" s="27">
        <f t="shared" si="693"/>
        <v>0.5</v>
      </c>
      <c r="P514" s="183">
        <f t="shared" ref="P514" si="767">E514*F514</f>
        <v>25.680705750000005</v>
      </c>
      <c r="Q514" s="183">
        <f t="shared" ref="Q514" si="768">SUM(O514:O517)</f>
        <v>0.5</v>
      </c>
      <c r="R514" s="183">
        <f t="shared" ref="R514" si="769">Q514*1.02*1.05*$R$11</f>
        <v>0.57068235000000012</v>
      </c>
    </row>
    <row r="515" spans="1:18" x14ac:dyDescent="0.25">
      <c r="A515" s="178"/>
      <c r="B515" s="196"/>
      <c r="C515" s="199"/>
      <c r="D515" s="202"/>
      <c r="E515" s="187"/>
      <c r="F515" s="190"/>
      <c r="G515" s="193"/>
      <c r="H515" s="181"/>
      <c r="I515" s="178"/>
      <c r="J515" s="181"/>
      <c r="K515" s="24"/>
      <c r="L515" s="24"/>
      <c r="M515" s="25"/>
      <c r="N515" s="26"/>
      <c r="O515" s="27">
        <f t="shared" si="693"/>
        <v>0</v>
      </c>
      <c r="P515" s="184"/>
      <c r="Q515" s="184"/>
      <c r="R515" s="184"/>
    </row>
    <row r="516" spans="1:18" x14ac:dyDescent="0.25">
      <c r="A516" s="178"/>
      <c r="B516" s="196"/>
      <c r="C516" s="199"/>
      <c r="D516" s="202"/>
      <c r="E516" s="187"/>
      <c r="F516" s="190"/>
      <c r="G516" s="193"/>
      <c r="H516" s="181"/>
      <c r="I516" s="178"/>
      <c r="J516" s="181"/>
      <c r="K516" s="24"/>
      <c r="L516" s="24"/>
      <c r="M516" s="25"/>
      <c r="N516" s="26"/>
      <c r="O516" s="27">
        <f t="shared" si="693"/>
        <v>0</v>
      </c>
      <c r="P516" s="184"/>
      <c r="Q516" s="184"/>
      <c r="R516" s="184"/>
    </row>
    <row r="517" spans="1:18" x14ac:dyDescent="0.25">
      <c r="A517" s="179"/>
      <c r="B517" s="197"/>
      <c r="C517" s="200"/>
      <c r="D517" s="203"/>
      <c r="E517" s="188"/>
      <c r="F517" s="191"/>
      <c r="G517" s="194"/>
      <c r="H517" s="182"/>
      <c r="I517" s="179"/>
      <c r="J517" s="182"/>
      <c r="K517" s="24"/>
      <c r="L517" s="24"/>
      <c r="M517" s="25"/>
      <c r="N517" s="26"/>
      <c r="O517" s="27">
        <f t="shared" si="693"/>
        <v>0</v>
      </c>
      <c r="P517" s="185"/>
      <c r="Q517" s="185"/>
      <c r="R517" s="185"/>
    </row>
    <row r="518" spans="1:18" ht="30" x14ac:dyDescent="0.25">
      <c r="A518" s="177">
        <f t="shared" si="703"/>
        <v>18</v>
      </c>
      <c r="B518" s="195" t="s">
        <v>124</v>
      </c>
      <c r="C518" s="198" t="s">
        <v>168</v>
      </c>
      <c r="D518" s="201" t="s">
        <v>91</v>
      </c>
      <c r="E518" s="186">
        <v>15</v>
      </c>
      <c r="F518" s="189">
        <f t="shared" ref="F518" si="770">H518+J518+R518</f>
        <v>3.4240941000000005</v>
      </c>
      <c r="G518" s="192"/>
      <c r="H518" s="180">
        <f t="shared" ref="H518" si="771">G518*$P$5/1000</f>
        <v>0</v>
      </c>
      <c r="I518" s="177"/>
      <c r="J518" s="180">
        <f t="shared" ref="J518" si="772">I518*$P$6/1000</f>
        <v>0</v>
      </c>
      <c r="K518" s="24" t="s">
        <v>26</v>
      </c>
      <c r="L518" s="24" t="s">
        <v>91</v>
      </c>
      <c r="M518" s="25">
        <v>1</v>
      </c>
      <c r="N518" s="26">
        <v>3</v>
      </c>
      <c r="O518" s="27">
        <f t="shared" si="693"/>
        <v>3</v>
      </c>
      <c r="P518" s="183">
        <f t="shared" ref="P518" si="773">E518*F518</f>
        <v>51.36141150000001</v>
      </c>
      <c r="Q518" s="183">
        <f t="shared" ref="Q518" si="774">SUM(O518:O521)</f>
        <v>3</v>
      </c>
      <c r="R518" s="183">
        <f t="shared" ref="R518" si="775">Q518*1.02*1.05*$R$11</f>
        <v>3.4240941000000005</v>
      </c>
    </row>
    <row r="519" spans="1:18" x14ac:dyDescent="0.25">
      <c r="A519" s="178"/>
      <c r="B519" s="196"/>
      <c r="C519" s="199"/>
      <c r="D519" s="202"/>
      <c r="E519" s="187"/>
      <c r="F519" s="190"/>
      <c r="G519" s="193"/>
      <c r="H519" s="181"/>
      <c r="I519" s="178"/>
      <c r="J519" s="181"/>
      <c r="K519" s="24"/>
      <c r="L519" s="24"/>
      <c r="M519" s="25"/>
      <c r="N519" s="26"/>
      <c r="O519" s="27">
        <f t="shared" si="693"/>
        <v>0</v>
      </c>
      <c r="P519" s="184"/>
      <c r="Q519" s="184"/>
      <c r="R519" s="184"/>
    </row>
    <row r="520" spans="1:18" x14ac:dyDescent="0.25">
      <c r="A520" s="178"/>
      <c r="B520" s="196"/>
      <c r="C520" s="199"/>
      <c r="D520" s="202"/>
      <c r="E520" s="187"/>
      <c r="F520" s="190"/>
      <c r="G520" s="193"/>
      <c r="H520" s="181"/>
      <c r="I520" s="178"/>
      <c r="J520" s="181"/>
      <c r="K520" s="24"/>
      <c r="L520" s="24"/>
      <c r="M520" s="25"/>
      <c r="N520" s="26"/>
      <c r="O520" s="27">
        <f t="shared" si="693"/>
        <v>0</v>
      </c>
      <c r="P520" s="184"/>
      <c r="Q520" s="184"/>
      <c r="R520" s="184"/>
    </row>
    <row r="521" spans="1:18" x14ac:dyDescent="0.25">
      <c r="A521" s="179"/>
      <c r="B521" s="197"/>
      <c r="C521" s="200"/>
      <c r="D521" s="203"/>
      <c r="E521" s="188"/>
      <c r="F521" s="191"/>
      <c r="G521" s="194"/>
      <c r="H521" s="182"/>
      <c r="I521" s="179"/>
      <c r="J521" s="182"/>
      <c r="K521" s="24"/>
      <c r="L521" s="24"/>
      <c r="M521" s="25"/>
      <c r="N521" s="26"/>
      <c r="O521" s="27">
        <f t="shared" si="693"/>
        <v>0</v>
      </c>
      <c r="P521" s="185"/>
      <c r="Q521" s="185"/>
      <c r="R521" s="185"/>
    </row>
    <row r="522" spans="1:18" ht="60" x14ac:dyDescent="0.25">
      <c r="A522" s="177">
        <f t="shared" si="703"/>
        <v>19</v>
      </c>
      <c r="B522" s="195" t="s">
        <v>124</v>
      </c>
      <c r="C522" s="198" t="s">
        <v>169</v>
      </c>
      <c r="D522" s="201" t="s">
        <v>91</v>
      </c>
      <c r="E522" s="186">
        <v>14</v>
      </c>
      <c r="F522" s="189">
        <f t="shared" ref="F522" si="776">H522+J522+R522</f>
        <v>3.4240941000000005</v>
      </c>
      <c r="G522" s="192"/>
      <c r="H522" s="180">
        <f t="shared" ref="H522" si="777">G522*$P$5/1000</f>
        <v>0</v>
      </c>
      <c r="I522" s="177"/>
      <c r="J522" s="180">
        <f t="shared" ref="J522" si="778">I522*$P$6/1000</f>
        <v>0</v>
      </c>
      <c r="K522" s="24" t="s">
        <v>26</v>
      </c>
      <c r="L522" s="24" t="s">
        <v>91</v>
      </c>
      <c r="M522" s="25">
        <v>1</v>
      </c>
      <c r="N522" s="26">
        <v>3</v>
      </c>
      <c r="O522" s="27">
        <f t="shared" si="693"/>
        <v>3</v>
      </c>
      <c r="P522" s="183">
        <f t="shared" ref="P522" si="779">E522*F522</f>
        <v>47.937317400000005</v>
      </c>
      <c r="Q522" s="183">
        <f t="shared" ref="Q522" si="780">SUM(O522:O525)</f>
        <v>3</v>
      </c>
      <c r="R522" s="183">
        <f t="shared" ref="R522" si="781">Q522*1.02*1.05*$R$11</f>
        <v>3.4240941000000005</v>
      </c>
    </row>
    <row r="523" spans="1:18" x14ac:dyDescent="0.25">
      <c r="A523" s="178"/>
      <c r="B523" s="196"/>
      <c r="C523" s="199"/>
      <c r="D523" s="202"/>
      <c r="E523" s="187"/>
      <c r="F523" s="190"/>
      <c r="G523" s="193"/>
      <c r="H523" s="181"/>
      <c r="I523" s="178"/>
      <c r="J523" s="181"/>
      <c r="K523" s="24"/>
      <c r="L523" s="24"/>
      <c r="M523" s="25"/>
      <c r="N523" s="26"/>
      <c r="O523" s="27">
        <f t="shared" si="693"/>
        <v>0</v>
      </c>
      <c r="P523" s="184"/>
      <c r="Q523" s="184"/>
      <c r="R523" s="184"/>
    </row>
    <row r="524" spans="1:18" x14ac:dyDescent="0.25">
      <c r="A524" s="178"/>
      <c r="B524" s="196"/>
      <c r="C524" s="199"/>
      <c r="D524" s="202"/>
      <c r="E524" s="187"/>
      <c r="F524" s="190"/>
      <c r="G524" s="193"/>
      <c r="H524" s="181"/>
      <c r="I524" s="178"/>
      <c r="J524" s="181"/>
      <c r="K524" s="24"/>
      <c r="L524" s="24"/>
      <c r="M524" s="25"/>
      <c r="N524" s="26"/>
      <c r="O524" s="27">
        <f t="shared" si="693"/>
        <v>0</v>
      </c>
      <c r="P524" s="184"/>
      <c r="Q524" s="184"/>
      <c r="R524" s="184"/>
    </row>
    <row r="525" spans="1:18" x14ac:dyDescent="0.25">
      <c r="A525" s="179"/>
      <c r="B525" s="197"/>
      <c r="C525" s="200"/>
      <c r="D525" s="203"/>
      <c r="E525" s="188"/>
      <c r="F525" s="191"/>
      <c r="G525" s="194"/>
      <c r="H525" s="182"/>
      <c r="I525" s="179"/>
      <c r="J525" s="182"/>
      <c r="K525" s="24"/>
      <c r="L525" s="24"/>
      <c r="M525" s="25"/>
      <c r="N525" s="26"/>
      <c r="O525" s="27">
        <f t="shared" si="693"/>
        <v>0</v>
      </c>
      <c r="P525" s="185"/>
      <c r="Q525" s="185"/>
      <c r="R525" s="185"/>
    </row>
    <row r="526" spans="1:18" ht="60" x14ac:dyDescent="0.25">
      <c r="A526" s="177">
        <f t="shared" si="703"/>
        <v>20</v>
      </c>
      <c r="B526" s="195" t="s">
        <v>124</v>
      </c>
      <c r="C526" s="198" t="s">
        <v>170</v>
      </c>
      <c r="D526" s="201" t="s">
        <v>91</v>
      </c>
      <c r="E526" s="186">
        <v>77</v>
      </c>
      <c r="F526" s="189">
        <f t="shared" ref="F526" si="782">H526+J526+R526</f>
        <v>0.34240941000000008</v>
      </c>
      <c r="G526" s="192"/>
      <c r="H526" s="180">
        <f t="shared" ref="H526" si="783">G526*$P$5/1000</f>
        <v>0</v>
      </c>
      <c r="I526" s="177"/>
      <c r="J526" s="180">
        <f t="shared" ref="J526" si="784">I526*$P$6/1000</f>
        <v>0</v>
      </c>
      <c r="K526" s="24" t="s">
        <v>26</v>
      </c>
      <c r="L526" s="24" t="s">
        <v>91</v>
      </c>
      <c r="M526" s="25">
        <v>1</v>
      </c>
      <c r="N526" s="26">
        <v>0.3</v>
      </c>
      <c r="O526" s="27">
        <f t="shared" si="693"/>
        <v>0.3</v>
      </c>
      <c r="P526" s="183">
        <f t="shared" ref="P526" si="785">E526*F526</f>
        <v>26.365524570000005</v>
      </c>
      <c r="Q526" s="183">
        <f t="shared" ref="Q526" si="786">SUM(O526:O529)</f>
        <v>0.3</v>
      </c>
      <c r="R526" s="183">
        <f t="shared" ref="R526" si="787">Q526*1.02*1.05*$R$11</f>
        <v>0.34240941000000008</v>
      </c>
    </row>
    <row r="527" spans="1:18" x14ac:dyDescent="0.25">
      <c r="A527" s="178"/>
      <c r="B527" s="196"/>
      <c r="C527" s="199"/>
      <c r="D527" s="202"/>
      <c r="E527" s="187"/>
      <c r="F527" s="190"/>
      <c r="G527" s="193"/>
      <c r="H527" s="181"/>
      <c r="I527" s="178"/>
      <c r="J527" s="181"/>
      <c r="K527" s="24"/>
      <c r="L527" s="24"/>
      <c r="M527" s="25"/>
      <c r="N527" s="26"/>
      <c r="O527" s="27">
        <f t="shared" si="693"/>
        <v>0</v>
      </c>
      <c r="P527" s="184"/>
      <c r="Q527" s="184"/>
      <c r="R527" s="184"/>
    </row>
    <row r="528" spans="1:18" x14ac:dyDescent="0.25">
      <c r="A528" s="178"/>
      <c r="B528" s="196"/>
      <c r="C528" s="199"/>
      <c r="D528" s="202"/>
      <c r="E528" s="187"/>
      <c r="F528" s="190"/>
      <c r="G528" s="193"/>
      <c r="H528" s="181"/>
      <c r="I528" s="178"/>
      <c r="J528" s="181"/>
      <c r="K528" s="24"/>
      <c r="L528" s="24"/>
      <c r="M528" s="25"/>
      <c r="N528" s="26"/>
      <c r="O528" s="27">
        <f t="shared" si="693"/>
        <v>0</v>
      </c>
      <c r="P528" s="184"/>
      <c r="Q528" s="184"/>
      <c r="R528" s="184"/>
    </row>
    <row r="529" spans="1:18" x14ac:dyDescent="0.25">
      <c r="A529" s="179"/>
      <c r="B529" s="197"/>
      <c r="C529" s="200"/>
      <c r="D529" s="203"/>
      <c r="E529" s="188"/>
      <c r="F529" s="191"/>
      <c r="G529" s="194"/>
      <c r="H529" s="182"/>
      <c r="I529" s="179"/>
      <c r="J529" s="182"/>
      <c r="K529" s="24"/>
      <c r="L529" s="24"/>
      <c r="M529" s="25"/>
      <c r="N529" s="26"/>
      <c r="O529" s="27">
        <f t="shared" si="693"/>
        <v>0</v>
      </c>
      <c r="P529" s="185"/>
      <c r="Q529" s="185"/>
      <c r="R529" s="185"/>
    </row>
    <row r="530" spans="1:18" ht="60" x14ac:dyDescent="0.25">
      <c r="A530" s="177">
        <f t="shared" si="703"/>
        <v>21</v>
      </c>
      <c r="B530" s="195" t="s">
        <v>124</v>
      </c>
      <c r="C530" s="198" t="s">
        <v>171</v>
      </c>
      <c r="D530" s="201" t="s">
        <v>91</v>
      </c>
      <c r="E530" s="186">
        <v>14</v>
      </c>
      <c r="F530" s="189">
        <f t="shared" ref="F530" si="788">H530+J530+R530</f>
        <v>2.2827294000000005</v>
      </c>
      <c r="G530" s="192"/>
      <c r="H530" s="180">
        <f t="shared" ref="H530" si="789">G530*$P$5/1000</f>
        <v>0</v>
      </c>
      <c r="I530" s="177"/>
      <c r="J530" s="180">
        <f t="shared" ref="J530" si="790">I530*$P$6/1000</f>
        <v>0</v>
      </c>
      <c r="K530" s="24" t="s">
        <v>26</v>
      </c>
      <c r="L530" s="24" t="s">
        <v>91</v>
      </c>
      <c r="M530" s="25">
        <v>1</v>
      </c>
      <c r="N530" s="26">
        <v>2</v>
      </c>
      <c r="O530" s="27">
        <f t="shared" ref="O530:O593" si="791">M530*N530</f>
        <v>2</v>
      </c>
      <c r="P530" s="183">
        <f t="shared" ref="P530" si="792">E530*F530</f>
        <v>31.958211600000006</v>
      </c>
      <c r="Q530" s="183">
        <f t="shared" ref="Q530" si="793">SUM(O530:O533)</f>
        <v>2</v>
      </c>
      <c r="R530" s="183">
        <f t="shared" ref="R530" si="794">Q530*1.02*1.05*$R$11</f>
        <v>2.2827294000000005</v>
      </c>
    </row>
    <row r="531" spans="1:18" x14ac:dyDescent="0.25">
      <c r="A531" s="178"/>
      <c r="B531" s="196"/>
      <c r="C531" s="199"/>
      <c r="D531" s="202"/>
      <c r="E531" s="187"/>
      <c r="F531" s="190"/>
      <c r="G531" s="193"/>
      <c r="H531" s="181"/>
      <c r="I531" s="178"/>
      <c r="J531" s="181"/>
      <c r="K531" s="24"/>
      <c r="L531" s="24"/>
      <c r="M531" s="25"/>
      <c r="N531" s="26"/>
      <c r="O531" s="27">
        <f t="shared" si="791"/>
        <v>0</v>
      </c>
      <c r="P531" s="184"/>
      <c r="Q531" s="184"/>
      <c r="R531" s="184"/>
    </row>
    <row r="532" spans="1:18" x14ac:dyDescent="0.25">
      <c r="A532" s="178"/>
      <c r="B532" s="196"/>
      <c r="C532" s="199"/>
      <c r="D532" s="202"/>
      <c r="E532" s="187"/>
      <c r="F532" s="190"/>
      <c r="G532" s="193"/>
      <c r="H532" s="181"/>
      <c r="I532" s="178"/>
      <c r="J532" s="181"/>
      <c r="K532" s="24"/>
      <c r="L532" s="24"/>
      <c r="M532" s="25"/>
      <c r="N532" s="26"/>
      <c r="O532" s="27">
        <f t="shared" si="791"/>
        <v>0</v>
      </c>
      <c r="P532" s="184"/>
      <c r="Q532" s="184"/>
      <c r="R532" s="184"/>
    </row>
    <row r="533" spans="1:18" x14ac:dyDescent="0.25">
      <c r="A533" s="179"/>
      <c r="B533" s="197"/>
      <c r="C533" s="200"/>
      <c r="D533" s="203"/>
      <c r="E533" s="188"/>
      <c r="F533" s="191"/>
      <c r="G533" s="194"/>
      <c r="H533" s="182"/>
      <c r="I533" s="179"/>
      <c r="J533" s="182"/>
      <c r="K533" s="24"/>
      <c r="L533" s="24"/>
      <c r="M533" s="25"/>
      <c r="N533" s="26"/>
      <c r="O533" s="27">
        <f t="shared" si="791"/>
        <v>0</v>
      </c>
      <c r="P533" s="185"/>
      <c r="Q533" s="185"/>
      <c r="R533" s="185"/>
    </row>
    <row r="534" spans="1:18" ht="45" x14ac:dyDescent="0.25">
      <c r="A534" s="177">
        <f t="shared" si="703"/>
        <v>22</v>
      </c>
      <c r="B534" s="195" t="s">
        <v>124</v>
      </c>
      <c r="C534" s="198" t="s">
        <v>172</v>
      </c>
      <c r="D534" s="201" t="s">
        <v>94</v>
      </c>
      <c r="E534" s="186">
        <v>108.5</v>
      </c>
      <c r="F534" s="189">
        <f t="shared" ref="F534" si="795">H534+J534+R534</f>
        <v>5.4785505600000013</v>
      </c>
      <c r="G534" s="192"/>
      <c r="H534" s="180">
        <f t="shared" ref="H534" si="796">G534*$P$5/1000</f>
        <v>0</v>
      </c>
      <c r="I534" s="177"/>
      <c r="J534" s="180">
        <f t="shared" ref="J534" si="797">I534*$P$6/1000</f>
        <v>0</v>
      </c>
      <c r="K534" s="24" t="s">
        <v>26</v>
      </c>
      <c r="L534" s="24" t="s">
        <v>245</v>
      </c>
      <c r="M534" s="25">
        <v>1</v>
      </c>
      <c r="N534" s="26">
        <v>4.8</v>
      </c>
      <c r="O534" s="27">
        <f t="shared" si="791"/>
        <v>4.8</v>
      </c>
      <c r="P534" s="183">
        <f t="shared" ref="P534" si="798">E534*F534</f>
        <v>594.42273576000014</v>
      </c>
      <c r="Q534" s="183">
        <f t="shared" ref="Q534" si="799">SUM(O534:O537)</f>
        <v>4.8</v>
      </c>
      <c r="R534" s="183">
        <f t="shared" ref="R534" si="800">Q534*1.02*1.05*$R$11</f>
        <v>5.4785505600000013</v>
      </c>
    </row>
    <row r="535" spans="1:18" x14ac:dyDescent="0.25">
      <c r="A535" s="178"/>
      <c r="B535" s="196"/>
      <c r="C535" s="199"/>
      <c r="D535" s="202"/>
      <c r="E535" s="187"/>
      <c r="F535" s="190"/>
      <c r="G535" s="193"/>
      <c r="H535" s="181"/>
      <c r="I535" s="178"/>
      <c r="J535" s="181"/>
      <c r="K535" s="24"/>
      <c r="L535" s="24"/>
      <c r="M535" s="25"/>
      <c r="N535" s="26"/>
      <c r="O535" s="27">
        <f t="shared" si="791"/>
        <v>0</v>
      </c>
      <c r="P535" s="184"/>
      <c r="Q535" s="184"/>
      <c r="R535" s="184"/>
    </row>
    <row r="536" spans="1:18" x14ac:dyDescent="0.25">
      <c r="A536" s="178"/>
      <c r="B536" s="196"/>
      <c r="C536" s="199"/>
      <c r="D536" s="202"/>
      <c r="E536" s="187"/>
      <c r="F536" s="190"/>
      <c r="G536" s="193"/>
      <c r="H536" s="181"/>
      <c r="I536" s="178"/>
      <c r="J536" s="181"/>
      <c r="K536" s="24"/>
      <c r="L536" s="24"/>
      <c r="M536" s="25"/>
      <c r="N536" s="26"/>
      <c r="O536" s="27">
        <f t="shared" si="791"/>
        <v>0</v>
      </c>
      <c r="P536" s="184"/>
      <c r="Q536" s="184"/>
      <c r="R536" s="184"/>
    </row>
    <row r="537" spans="1:18" x14ac:dyDescent="0.25">
      <c r="A537" s="179"/>
      <c r="B537" s="197"/>
      <c r="C537" s="200"/>
      <c r="D537" s="203"/>
      <c r="E537" s="188"/>
      <c r="F537" s="191"/>
      <c r="G537" s="194"/>
      <c r="H537" s="182"/>
      <c r="I537" s="179"/>
      <c r="J537" s="182"/>
      <c r="K537" s="24"/>
      <c r="L537" s="24"/>
      <c r="M537" s="25"/>
      <c r="N537" s="26"/>
      <c r="O537" s="27">
        <f t="shared" si="791"/>
        <v>0</v>
      </c>
      <c r="P537" s="185"/>
      <c r="Q537" s="185"/>
      <c r="R537" s="185"/>
    </row>
    <row r="538" spans="1:18" ht="30" x14ac:dyDescent="0.25">
      <c r="A538" s="177">
        <f t="shared" ref="A538:A598" si="801">+IF(E538&gt;0,A534+1,0)</f>
        <v>0</v>
      </c>
      <c r="B538" s="195"/>
      <c r="C538" s="204" t="s">
        <v>173</v>
      </c>
      <c r="D538" s="201"/>
      <c r="E538" s="186"/>
      <c r="F538" s="189">
        <f t="shared" ref="F538" si="802">H538+J538+R538</f>
        <v>0</v>
      </c>
      <c r="G538" s="192"/>
      <c r="H538" s="180">
        <f t="shared" ref="H538" si="803">G538*$P$5/1000</f>
        <v>0</v>
      </c>
      <c r="I538" s="177"/>
      <c r="J538" s="180">
        <f t="shared" ref="J538" si="804">I538*$P$6/1000</f>
        <v>0</v>
      </c>
      <c r="K538" s="24"/>
      <c r="L538" s="24"/>
      <c r="M538" s="25"/>
      <c r="N538" s="26"/>
      <c r="O538" s="27">
        <f t="shared" si="791"/>
        <v>0</v>
      </c>
      <c r="P538" s="183">
        <f t="shared" ref="P538" si="805">E538*F538</f>
        <v>0</v>
      </c>
      <c r="Q538" s="183">
        <f t="shared" ref="Q538" si="806">SUM(O538:O541)</f>
        <v>0</v>
      </c>
      <c r="R538" s="183">
        <f t="shared" ref="R538" si="807">Q538*1.02*1.05*$R$11</f>
        <v>0</v>
      </c>
    </row>
    <row r="539" spans="1:18" x14ac:dyDescent="0.25">
      <c r="A539" s="178"/>
      <c r="B539" s="196"/>
      <c r="C539" s="205"/>
      <c r="D539" s="202"/>
      <c r="E539" s="187"/>
      <c r="F539" s="190"/>
      <c r="G539" s="193"/>
      <c r="H539" s="181"/>
      <c r="I539" s="178"/>
      <c r="J539" s="181"/>
      <c r="K539" s="24"/>
      <c r="L539" s="24"/>
      <c r="M539" s="25"/>
      <c r="N539" s="26"/>
      <c r="O539" s="27">
        <f t="shared" si="791"/>
        <v>0</v>
      </c>
      <c r="P539" s="184"/>
      <c r="Q539" s="184"/>
      <c r="R539" s="184"/>
    </row>
    <row r="540" spans="1:18" x14ac:dyDescent="0.25">
      <c r="A540" s="178"/>
      <c r="B540" s="196"/>
      <c r="C540" s="205"/>
      <c r="D540" s="202"/>
      <c r="E540" s="187"/>
      <c r="F540" s="190"/>
      <c r="G540" s="193"/>
      <c r="H540" s="181"/>
      <c r="I540" s="178"/>
      <c r="J540" s="181"/>
      <c r="K540" s="24"/>
      <c r="L540" s="24"/>
      <c r="M540" s="28"/>
      <c r="N540" s="26"/>
      <c r="O540" s="27">
        <f t="shared" si="791"/>
        <v>0</v>
      </c>
      <c r="P540" s="184"/>
      <c r="Q540" s="184"/>
      <c r="R540" s="184"/>
    </row>
    <row r="541" spans="1:18" x14ac:dyDescent="0.25">
      <c r="A541" s="179"/>
      <c r="B541" s="197"/>
      <c r="C541" s="206"/>
      <c r="D541" s="203"/>
      <c r="E541" s="188"/>
      <c r="F541" s="191"/>
      <c r="G541" s="194"/>
      <c r="H541" s="182"/>
      <c r="I541" s="179"/>
      <c r="J541" s="182"/>
      <c r="K541" s="24"/>
      <c r="L541" s="24"/>
      <c r="M541" s="25"/>
      <c r="N541" s="26"/>
      <c r="O541" s="27">
        <f t="shared" si="791"/>
        <v>0</v>
      </c>
      <c r="P541" s="185"/>
      <c r="Q541" s="185"/>
      <c r="R541" s="185"/>
    </row>
    <row r="542" spans="1:18" ht="120" x14ac:dyDescent="0.25">
      <c r="A542" s="177">
        <f t="shared" si="801"/>
        <v>1</v>
      </c>
      <c r="B542" s="195" t="s">
        <v>174</v>
      </c>
      <c r="C542" s="198" t="s">
        <v>175</v>
      </c>
      <c r="D542" s="201" t="s">
        <v>83</v>
      </c>
      <c r="E542" s="186">
        <v>31.5</v>
      </c>
      <c r="F542" s="189">
        <f t="shared" ref="F542" si="808">H542+J542+R542</f>
        <v>11.189045420000001</v>
      </c>
      <c r="G542" s="192">
        <v>1.82</v>
      </c>
      <c r="H542" s="180">
        <f t="shared" ref="H542" si="809">G542*$P$5/1000</f>
        <v>3.3942272000000004</v>
      </c>
      <c r="I542" s="177">
        <v>1.06</v>
      </c>
      <c r="J542" s="180">
        <f t="shared" ref="J542" si="810">I542*$P$6/1000</f>
        <v>2.5445406000000004</v>
      </c>
      <c r="K542" s="24" t="s">
        <v>343</v>
      </c>
      <c r="L542" s="24" t="s">
        <v>30</v>
      </c>
      <c r="M542" s="25">
        <v>1.1499999999999999</v>
      </c>
      <c r="N542" s="26">
        <v>4</v>
      </c>
      <c r="O542" s="27">
        <f t="shared" si="791"/>
        <v>4.5999999999999996</v>
      </c>
      <c r="P542" s="183">
        <f t="shared" ref="P542" si="811">E542*F542</f>
        <v>352.45493073000006</v>
      </c>
      <c r="Q542" s="183">
        <f t="shared" ref="Q542" si="812">SUM(O542:O545)</f>
        <v>4.5999999999999996</v>
      </c>
      <c r="R542" s="183">
        <f t="shared" ref="R542" si="813">Q542*1.02*1.05*$R$11</f>
        <v>5.2502776200000003</v>
      </c>
    </row>
    <row r="543" spans="1:18" x14ac:dyDescent="0.25">
      <c r="A543" s="178"/>
      <c r="B543" s="196"/>
      <c r="C543" s="199"/>
      <c r="D543" s="202"/>
      <c r="E543" s="187"/>
      <c r="F543" s="190"/>
      <c r="G543" s="193"/>
      <c r="H543" s="181"/>
      <c r="I543" s="178"/>
      <c r="J543" s="181"/>
      <c r="K543" s="24"/>
      <c r="L543" s="24"/>
      <c r="M543" s="25"/>
      <c r="N543" s="26"/>
      <c r="O543" s="27">
        <f t="shared" si="791"/>
        <v>0</v>
      </c>
      <c r="P543" s="184"/>
      <c r="Q543" s="184"/>
      <c r="R543" s="184"/>
    </row>
    <row r="544" spans="1:18" x14ac:dyDescent="0.25">
      <c r="A544" s="178"/>
      <c r="B544" s="196"/>
      <c r="C544" s="199"/>
      <c r="D544" s="202"/>
      <c r="E544" s="187"/>
      <c r="F544" s="190"/>
      <c r="G544" s="193"/>
      <c r="H544" s="181"/>
      <c r="I544" s="178"/>
      <c r="J544" s="181"/>
      <c r="K544" s="24"/>
      <c r="L544" s="24"/>
      <c r="M544" s="28"/>
      <c r="N544" s="26"/>
      <c r="O544" s="27">
        <f t="shared" si="791"/>
        <v>0</v>
      </c>
      <c r="P544" s="184"/>
      <c r="Q544" s="184"/>
      <c r="R544" s="184"/>
    </row>
    <row r="545" spans="1:18" x14ac:dyDescent="0.25">
      <c r="A545" s="179"/>
      <c r="B545" s="197"/>
      <c r="C545" s="200"/>
      <c r="D545" s="203"/>
      <c r="E545" s="188"/>
      <c r="F545" s="191"/>
      <c r="G545" s="194"/>
      <c r="H545" s="182"/>
      <c r="I545" s="179"/>
      <c r="J545" s="182"/>
      <c r="K545" s="24"/>
      <c r="L545" s="24"/>
      <c r="M545" s="25"/>
      <c r="N545" s="26"/>
      <c r="O545" s="27">
        <f t="shared" si="791"/>
        <v>0</v>
      </c>
      <c r="P545" s="185"/>
      <c r="Q545" s="185"/>
      <c r="R545" s="185"/>
    </row>
    <row r="546" spans="1:18" ht="105" x14ac:dyDescent="0.25">
      <c r="A546" s="177">
        <f t="shared" si="801"/>
        <v>2</v>
      </c>
      <c r="B546" s="195" t="s">
        <v>176</v>
      </c>
      <c r="C546" s="198" t="s">
        <v>177</v>
      </c>
      <c r="D546" s="201" t="s">
        <v>83</v>
      </c>
      <c r="E546" s="186">
        <v>31.47</v>
      </c>
      <c r="F546" s="189">
        <f t="shared" ref="F546" si="814">H546+J546+R546</f>
        <v>34.474210301898005</v>
      </c>
      <c r="G546" s="192">
        <v>1.62</v>
      </c>
      <c r="H546" s="180">
        <f t="shared" ref="H546" si="815">G546*$P$5/1000</f>
        <v>3.0212352</v>
      </c>
      <c r="I546" s="177"/>
      <c r="J546" s="180">
        <f t="shared" ref="J546" si="816">I546*$P$6/1000</f>
        <v>0</v>
      </c>
      <c r="K546" s="24" t="s">
        <v>246</v>
      </c>
      <c r="L546" s="24" t="s">
        <v>30</v>
      </c>
      <c r="M546" s="25">
        <v>1.02</v>
      </c>
      <c r="N546" s="26">
        <v>27.016999999999999</v>
      </c>
      <c r="O546" s="27">
        <f t="shared" si="791"/>
        <v>27.55734</v>
      </c>
      <c r="P546" s="183">
        <f t="shared" ref="P546" si="817">E546*F546</f>
        <v>1084.9033982007302</v>
      </c>
      <c r="Q546" s="183">
        <f t="shared" ref="Q546" si="818">SUM(O546:O549)</f>
        <v>27.55734</v>
      </c>
      <c r="R546" s="183">
        <f t="shared" ref="R546" si="819">Q546*1.02*1.05*$R$11</f>
        <v>31.452975101898005</v>
      </c>
    </row>
    <row r="547" spans="1:18" x14ac:dyDescent="0.25">
      <c r="A547" s="178"/>
      <c r="B547" s="196"/>
      <c r="C547" s="199"/>
      <c r="D547" s="202"/>
      <c r="E547" s="187"/>
      <c r="F547" s="190"/>
      <c r="G547" s="193"/>
      <c r="H547" s="181"/>
      <c r="I547" s="178"/>
      <c r="J547" s="181"/>
      <c r="K547" s="24"/>
      <c r="L547" s="24"/>
      <c r="M547" s="25"/>
      <c r="N547" s="26"/>
      <c r="O547" s="27">
        <f t="shared" si="791"/>
        <v>0</v>
      </c>
      <c r="P547" s="184"/>
      <c r="Q547" s="184"/>
      <c r="R547" s="184"/>
    </row>
    <row r="548" spans="1:18" x14ac:dyDescent="0.25">
      <c r="A548" s="178"/>
      <c r="B548" s="196"/>
      <c r="C548" s="199"/>
      <c r="D548" s="202"/>
      <c r="E548" s="187"/>
      <c r="F548" s="190"/>
      <c r="G548" s="193"/>
      <c r="H548" s="181"/>
      <c r="I548" s="178"/>
      <c r="J548" s="181"/>
      <c r="K548" s="24"/>
      <c r="L548" s="24"/>
      <c r="M548" s="28"/>
      <c r="N548" s="26"/>
      <c r="O548" s="27">
        <f t="shared" si="791"/>
        <v>0</v>
      </c>
      <c r="P548" s="184"/>
      <c r="Q548" s="184"/>
      <c r="R548" s="184"/>
    </row>
    <row r="549" spans="1:18" x14ac:dyDescent="0.25">
      <c r="A549" s="179"/>
      <c r="B549" s="197"/>
      <c r="C549" s="200"/>
      <c r="D549" s="203"/>
      <c r="E549" s="188"/>
      <c r="F549" s="191"/>
      <c r="G549" s="194"/>
      <c r="H549" s="182"/>
      <c r="I549" s="179"/>
      <c r="J549" s="182"/>
      <c r="K549" s="24"/>
      <c r="L549" s="24"/>
      <c r="M549" s="25"/>
      <c r="N549" s="26"/>
      <c r="O549" s="27">
        <f t="shared" si="791"/>
        <v>0</v>
      </c>
      <c r="P549" s="185"/>
      <c r="Q549" s="185"/>
      <c r="R549" s="185"/>
    </row>
    <row r="550" spans="1:18" ht="105" x14ac:dyDescent="0.25">
      <c r="A550" s="177">
        <f t="shared" si="801"/>
        <v>3</v>
      </c>
      <c r="B550" s="195" t="s">
        <v>178</v>
      </c>
      <c r="C550" s="198" t="s">
        <v>179</v>
      </c>
      <c r="D550" s="201" t="s">
        <v>41</v>
      </c>
      <c r="E550" s="186">
        <v>0.35499999999999998</v>
      </c>
      <c r="F550" s="189">
        <f t="shared" ref="F550" si="820">H550+J550+R550</f>
        <v>352.03583132680012</v>
      </c>
      <c r="G550" s="192">
        <v>6.76</v>
      </c>
      <c r="H550" s="180">
        <f t="shared" ref="H550" si="821">G550*$P$5/1000</f>
        <v>12.6071296</v>
      </c>
      <c r="I550" s="177">
        <v>1.4</v>
      </c>
      <c r="J550" s="180">
        <f t="shared" ref="J550" si="822">I550*$P$6/1000</f>
        <v>3.3607139999999998</v>
      </c>
      <c r="K550" s="24" t="s">
        <v>248</v>
      </c>
      <c r="L550" s="24" t="s">
        <v>249</v>
      </c>
      <c r="M550" s="25">
        <v>1</v>
      </c>
      <c r="N550" s="26">
        <v>294.44400000000002</v>
      </c>
      <c r="O550" s="27">
        <f t="shared" si="791"/>
        <v>294.44400000000002</v>
      </c>
      <c r="P550" s="183">
        <f t="shared" ref="P550" si="823">E550*F550</f>
        <v>124.97272012101404</v>
      </c>
      <c r="Q550" s="183">
        <f t="shared" ref="Q550" si="824">SUM(O550:O553)</f>
        <v>294.44400000000002</v>
      </c>
      <c r="R550" s="183">
        <f t="shared" ref="R550" si="825">Q550*1.02*1.05*$R$11</f>
        <v>336.06798772680014</v>
      </c>
    </row>
    <row r="551" spans="1:18" x14ac:dyDescent="0.25">
      <c r="A551" s="178"/>
      <c r="B551" s="196"/>
      <c r="C551" s="199"/>
      <c r="D551" s="202"/>
      <c r="E551" s="187"/>
      <c r="F551" s="190"/>
      <c r="G551" s="193"/>
      <c r="H551" s="181"/>
      <c r="I551" s="178"/>
      <c r="J551" s="181"/>
      <c r="K551" s="24"/>
      <c r="L551" s="24"/>
      <c r="M551" s="25"/>
      <c r="N551" s="26"/>
      <c r="O551" s="27">
        <f t="shared" si="791"/>
        <v>0</v>
      </c>
      <c r="P551" s="184"/>
      <c r="Q551" s="184"/>
      <c r="R551" s="184"/>
    </row>
    <row r="552" spans="1:18" x14ac:dyDescent="0.25">
      <c r="A552" s="178"/>
      <c r="B552" s="196"/>
      <c r="C552" s="199"/>
      <c r="D552" s="202"/>
      <c r="E552" s="187"/>
      <c r="F552" s="190"/>
      <c r="G552" s="193"/>
      <c r="H552" s="181"/>
      <c r="I552" s="178"/>
      <c r="J552" s="181"/>
      <c r="K552" s="24"/>
      <c r="L552" s="24"/>
      <c r="M552" s="28"/>
      <c r="N552" s="26"/>
      <c r="O552" s="27">
        <f t="shared" si="791"/>
        <v>0</v>
      </c>
      <c r="P552" s="184"/>
      <c r="Q552" s="184"/>
      <c r="R552" s="184"/>
    </row>
    <row r="553" spans="1:18" x14ac:dyDescent="0.25">
      <c r="A553" s="179"/>
      <c r="B553" s="197"/>
      <c r="C553" s="200"/>
      <c r="D553" s="203"/>
      <c r="E553" s="188"/>
      <c r="F553" s="191"/>
      <c r="G553" s="194"/>
      <c r="H553" s="182"/>
      <c r="I553" s="179"/>
      <c r="J553" s="182"/>
      <c r="K553" s="24"/>
      <c r="L553" s="24"/>
      <c r="M553" s="25"/>
      <c r="N553" s="26"/>
      <c r="O553" s="27">
        <f t="shared" si="791"/>
        <v>0</v>
      </c>
      <c r="P553" s="185"/>
      <c r="Q553" s="185"/>
      <c r="R553" s="185"/>
    </row>
    <row r="554" spans="1:18" ht="150" x14ac:dyDescent="0.25">
      <c r="A554" s="177">
        <f t="shared" si="801"/>
        <v>4</v>
      </c>
      <c r="B554" s="207" t="s">
        <v>344</v>
      </c>
      <c r="C554" s="198" t="s">
        <v>180</v>
      </c>
      <c r="D554" s="201" t="s">
        <v>94</v>
      </c>
      <c r="E554" s="186">
        <v>383.2</v>
      </c>
      <c r="F554" s="189">
        <f t="shared" ref="F554" si="826">H554+J554+R554</f>
        <v>2.0733766963500004</v>
      </c>
      <c r="G554" s="192">
        <v>0.12</v>
      </c>
      <c r="H554" s="180">
        <f t="shared" ref="H554" si="827">G554*$P$5/1000</f>
        <v>0.2237952</v>
      </c>
      <c r="I554" s="177"/>
      <c r="J554" s="180">
        <f t="shared" ref="J554" si="828">I554*$P$6/1000</f>
        <v>0</v>
      </c>
      <c r="K554" s="24" t="s">
        <v>345</v>
      </c>
      <c r="L554" s="24" t="s">
        <v>228</v>
      </c>
      <c r="M554" s="25">
        <v>3.66</v>
      </c>
      <c r="N554" s="26">
        <v>0.17499999999999999</v>
      </c>
      <c r="O554" s="27">
        <f t="shared" si="791"/>
        <v>0.64049999999999996</v>
      </c>
      <c r="P554" s="183">
        <f t="shared" ref="P554" si="829">E554*F554</f>
        <v>794.51795004132009</v>
      </c>
      <c r="Q554" s="183">
        <f t="shared" ref="Q554" si="830">SUM(O554:O557)</f>
        <v>1.6205000000000001</v>
      </c>
      <c r="R554" s="183">
        <f t="shared" ref="R554" si="831">Q554*1.02*1.05*$R$11</f>
        <v>1.8495814963500004</v>
      </c>
    </row>
    <row r="555" spans="1:18" x14ac:dyDescent="0.25">
      <c r="A555" s="178"/>
      <c r="B555" s="208"/>
      <c r="C555" s="199"/>
      <c r="D555" s="202"/>
      <c r="E555" s="187"/>
      <c r="F555" s="190"/>
      <c r="G555" s="193"/>
      <c r="H555" s="181"/>
      <c r="I555" s="178"/>
      <c r="J555" s="181"/>
      <c r="K555" s="24" t="s">
        <v>346</v>
      </c>
      <c r="L555" s="24" t="s">
        <v>94</v>
      </c>
      <c r="M555" s="25">
        <v>1.1200000000000001</v>
      </c>
      <c r="N555" s="26">
        <v>0.875</v>
      </c>
      <c r="O555" s="27">
        <f t="shared" si="791"/>
        <v>0.98000000000000009</v>
      </c>
      <c r="P555" s="184"/>
      <c r="Q555" s="184"/>
      <c r="R555" s="184"/>
    </row>
    <row r="556" spans="1:18" x14ac:dyDescent="0.25">
      <c r="A556" s="178"/>
      <c r="B556" s="208"/>
      <c r="C556" s="199"/>
      <c r="D556" s="202"/>
      <c r="E556" s="187"/>
      <c r="F556" s="190"/>
      <c r="G556" s="193"/>
      <c r="H556" s="181"/>
      <c r="I556" s="178"/>
      <c r="J556" s="181"/>
      <c r="K556" s="24"/>
      <c r="L556" s="24"/>
      <c r="M556" s="28"/>
      <c r="N556" s="26"/>
      <c r="O556" s="27">
        <f t="shared" si="791"/>
        <v>0</v>
      </c>
      <c r="P556" s="184"/>
      <c r="Q556" s="184"/>
      <c r="R556" s="184"/>
    </row>
    <row r="557" spans="1:18" x14ac:dyDescent="0.25">
      <c r="A557" s="179"/>
      <c r="B557" s="209"/>
      <c r="C557" s="200"/>
      <c r="D557" s="203"/>
      <c r="E557" s="188"/>
      <c r="F557" s="191"/>
      <c r="G557" s="194"/>
      <c r="H557" s="182"/>
      <c r="I557" s="179"/>
      <c r="J557" s="182"/>
      <c r="K557" s="24"/>
      <c r="L557" s="24"/>
      <c r="M557" s="25"/>
      <c r="N557" s="26"/>
      <c r="O557" s="27">
        <f t="shared" si="791"/>
        <v>0</v>
      </c>
      <c r="P557" s="185"/>
      <c r="Q557" s="185"/>
      <c r="R557" s="185"/>
    </row>
    <row r="558" spans="1:18" ht="105" x14ac:dyDescent="0.25">
      <c r="A558" s="177">
        <f t="shared" si="801"/>
        <v>5</v>
      </c>
      <c r="B558" s="195" t="s">
        <v>164</v>
      </c>
      <c r="C558" s="198" t="s">
        <v>181</v>
      </c>
      <c r="D558" s="201" t="s">
        <v>94</v>
      </c>
      <c r="E558" s="186">
        <v>314.7</v>
      </c>
      <c r="F558" s="189">
        <f t="shared" ref="F558" si="832">H558+J558+R558</f>
        <v>1.0883919758600002</v>
      </c>
      <c r="G558" s="192">
        <v>0.14000000000000001</v>
      </c>
      <c r="H558" s="180">
        <f t="shared" ref="H558" si="833">G558*$P$5/1000</f>
        <v>0.2610944</v>
      </c>
      <c r="I558" s="177">
        <v>0.01</v>
      </c>
      <c r="J558" s="180">
        <f t="shared" ref="J558" si="834">I558*$P$6/1000</f>
        <v>2.4005100000000001E-2</v>
      </c>
      <c r="K558" s="24" t="s">
        <v>322</v>
      </c>
      <c r="L558" s="24" t="s">
        <v>83</v>
      </c>
      <c r="M558" s="25">
        <v>3.0600000000000002E-2</v>
      </c>
      <c r="N558" s="26">
        <v>23</v>
      </c>
      <c r="O558" s="27">
        <f t="shared" si="791"/>
        <v>0.70380000000000009</v>
      </c>
      <c r="P558" s="183">
        <f t="shared" ref="P558" si="835">E558*F558</f>
        <v>342.51695480314208</v>
      </c>
      <c r="Q558" s="183">
        <f t="shared" ref="Q558" si="836">SUM(O558:O561)</f>
        <v>0.70380000000000009</v>
      </c>
      <c r="R558" s="183">
        <f t="shared" ref="R558" si="837">Q558*1.02*1.05*$R$11</f>
        <v>0.80329247586000019</v>
      </c>
    </row>
    <row r="559" spans="1:18" x14ac:dyDescent="0.25">
      <c r="A559" s="178"/>
      <c r="B559" s="196"/>
      <c r="C559" s="199"/>
      <c r="D559" s="202"/>
      <c r="E559" s="187"/>
      <c r="F559" s="190"/>
      <c r="G559" s="193"/>
      <c r="H559" s="181"/>
      <c r="I559" s="178"/>
      <c r="J559" s="181"/>
      <c r="K559" s="24"/>
      <c r="L559" s="24"/>
      <c r="M559" s="25"/>
      <c r="N559" s="26"/>
      <c r="O559" s="27">
        <f t="shared" si="791"/>
        <v>0</v>
      </c>
      <c r="P559" s="184"/>
      <c r="Q559" s="184"/>
      <c r="R559" s="184"/>
    </row>
    <row r="560" spans="1:18" x14ac:dyDescent="0.25">
      <c r="A560" s="178"/>
      <c r="B560" s="196"/>
      <c r="C560" s="199"/>
      <c r="D560" s="202"/>
      <c r="E560" s="187"/>
      <c r="F560" s="190"/>
      <c r="G560" s="193"/>
      <c r="H560" s="181"/>
      <c r="I560" s="178"/>
      <c r="J560" s="181"/>
      <c r="K560" s="24"/>
      <c r="L560" s="24"/>
      <c r="M560" s="28"/>
      <c r="N560" s="26"/>
      <c r="O560" s="27">
        <f t="shared" si="791"/>
        <v>0</v>
      </c>
      <c r="P560" s="184"/>
      <c r="Q560" s="184"/>
      <c r="R560" s="184"/>
    </row>
    <row r="561" spans="1:18" x14ac:dyDescent="0.25">
      <c r="A561" s="179"/>
      <c r="B561" s="197"/>
      <c r="C561" s="200"/>
      <c r="D561" s="203"/>
      <c r="E561" s="188"/>
      <c r="F561" s="191"/>
      <c r="G561" s="194"/>
      <c r="H561" s="182"/>
      <c r="I561" s="179"/>
      <c r="J561" s="182"/>
      <c r="K561" s="24"/>
      <c r="L561" s="24"/>
      <c r="M561" s="25"/>
      <c r="N561" s="26"/>
      <c r="O561" s="27">
        <f t="shared" si="791"/>
        <v>0</v>
      </c>
      <c r="P561" s="185"/>
      <c r="Q561" s="185"/>
      <c r="R561" s="185"/>
    </row>
    <row r="562" spans="1:18" ht="105" x14ac:dyDescent="0.25">
      <c r="A562" s="177">
        <f t="shared" si="801"/>
        <v>6</v>
      </c>
      <c r="B562" s="195" t="s">
        <v>164</v>
      </c>
      <c r="C562" s="198" t="s">
        <v>182</v>
      </c>
      <c r="D562" s="201" t="s">
        <v>94</v>
      </c>
      <c r="E562" s="186">
        <v>326.5</v>
      </c>
      <c r="F562" s="189">
        <f t="shared" ref="F562" si="838">H562+J562+R562</f>
        <v>1.3934553344800003</v>
      </c>
      <c r="G562" s="192">
        <v>0.16</v>
      </c>
      <c r="H562" s="180">
        <f t="shared" ref="H562" si="839">G562*$P$5/1000</f>
        <v>0.29839359999999998</v>
      </c>
      <c r="I562" s="177">
        <v>0.01</v>
      </c>
      <c r="J562" s="180">
        <f t="shared" ref="J562" si="840">I562*$P$6/1000</f>
        <v>2.4005100000000001E-2</v>
      </c>
      <c r="K562" s="24" t="s">
        <v>322</v>
      </c>
      <c r="L562" s="24" t="s">
        <v>83</v>
      </c>
      <c r="M562" s="25">
        <f>0.04*1.02</f>
        <v>4.0800000000000003E-2</v>
      </c>
      <c r="N562" s="26">
        <v>23</v>
      </c>
      <c r="O562" s="27">
        <f t="shared" si="791"/>
        <v>0.93840000000000012</v>
      </c>
      <c r="P562" s="183">
        <f t="shared" ref="P562" si="841">E562*F562</f>
        <v>454.96316670772006</v>
      </c>
      <c r="Q562" s="183">
        <f t="shared" ref="Q562" si="842">SUM(O562:O565)</f>
        <v>0.93840000000000012</v>
      </c>
      <c r="R562" s="183">
        <f t="shared" ref="R562" si="843">Q562*1.02*1.05*$R$11</f>
        <v>1.0710566344800003</v>
      </c>
    </row>
    <row r="563" spans="1:18" x14ac:dyDescent="0.25">
      <c r="A563" s="178"/>
      <c r="B563" s="196"/>
      <c r="C563" s="199"/>
      <c r="D563" s="202"/>
      <c r="E563" s="187"/>
      <c r="F563" s="190"/>
      <c r="G563" s="193"/>
      <c r="H563" s="181"/>
      <c r="I563" s="178"/>
      <c r="J563" s="181"/>
      <c r="K563" s="24"/>
      <c r="L563" s="24"/>
      <c r="M563" s="25"/>
      <c r="N563" s="26"/>
      <c r="O563" s="27">
        <f t="shared" si="791"/>
        <v>0</v>
      </c>
      <c r="P563" s="184"/>
      <c r="Q563" s="184"/>
      <c r="R563" s="184"/>
    </row>
    <row r="564" spans="1:18" x14ac:dyDescent="0.25">
      <c r="A564" s="178"/>
      <c r="B564" s="196"/>
      <c r="C564" s="199"/>
      <c r="D564" s="202"/>
      <c r="E564" s="187"/>
      <c r="F564" s="190"/>
      <c r="G564" s="193"/>
      <c r="H564" s="181"/>
      <c r="I564" s="178"/>
      <c r="J564" s="181"/>
      <c r="K564" s="24"/>
      <c r="L564" s="24"/>
      <c r="M564" s="28"/>
      <c r="N564" s="26"/>
      <c r="O564" s="27">
        <f t="shared" si="791"/>
        <v>0</v>
      </c>
      <c r="P564" s="184"/>
      <c r="Q564" s="184"/>
      <c r="R564" s="184"/>
    </row>
    <row r="565" spans="1:18" x14ac:dyDescent="0.25">
      <c r="A565" s="179"/>
      <c r="B565" s="197"/>
      <c r="C565" s="200"/>
      <c r="D565" s="203"/>
      <c r="E565" s="188"/>
      <c r="F565" s="191"/>
      <c r="G565" s="194"/>
      <c r="H565" s="182"/>
      <c r="I565" s="179"/>
      <c r="J565" s="182"/>
      <c r="K565" s="24"/>
      <c r="L565" s="24"/>
      <c r="M565" s="25"/>
      <c r="N565" s="26"/>
      <c r="O565" s="27">
        <f t="shared" si="791"/>
        <v>0</v>
      </c>
      <c r="P565" s="185"/>
      <c r="Q565" s="185"/>
      <c r="R565" s="185"/>
    </row>
    <row r="566" spans="1:18" ht="210" x14ac:dyDescent="0.25">
      <c r="A566" s="177">
        <f t="shared" si="801"/>
        <v>7</v>
      </c>
      <c r="B566" s="195" t="s">
        <v>183</v>
      </c>
      <c r="C566" s="198" t="s">
        <v>184</v>
      </c>
      <c r="D566" s="201" t="s">
        <v>88</v>
      </c>
      <c r="E566" s="186">
        <v>387.3</v>
      </c>
      <c r="F566" s="189">
        <f t="shared" ref="F566" si="844">H566+J566+R566</f>
        <v>8.0106740628844015</v>
      </c>
      <c r="G566" s="192">
        <v>0.436</v>
      </c>
      <c r="H566" s="180">
        <f t="shared" ref="H566" si="845">G566*$P$5/1000</f>
        <v>0.81312256000000005</v>
      </c>
      <c r="I566" s="177">
        <v>7.4999999999999997E-3</v>
      </c>
      <c r="J566" s="180">
        <f t="shared" ref="J566" si="846">I566*$P$6/1000</f>
        <v>1.8003825000000001E-2</v>
      </c>
      <c r="K566" s="24" t="s">
        <v>347</v>
      </c>
      <c r="L566" s="24" t="s">
        <v>94</v>
      </c>
      <c r="M566" s="25">
        <v>1</v>
      </c>
      <c r="N566" s="26">
        <v>0.16666666666666669</v>
      </c>
      <c r="O566" s="27">
        <f t="shared" si="791"/>
        <v>0.16666666666666669</v>
      </c>
      <c r="P566" s="183">
        <f t="shared" ref="P566" si="847">E566*F566</f>
        <v>3102.5340645551287</v>
      </c>
      <c r="Q566" s="183">
        <f t="shared" ref="Q566" si="848">SUM(O566:O569)</f>
        <v>6.2903186666666668</v>
      </c>
      <c r="R566" s="183">
        <f t="shared" ref="R566" si="849">Q566*1.02*1.05*$R$11</f>
        <v>7.1795476778844023</v>
      </c>
    </row>
    <row r="567" spans="1:18" x14ac:dyDescent="0.25">
      <c r="A567" s="178"/>
      <c r="B567" s="196"/>
      <c r="C567" s="199"/>
      <c r="D567" s="202"/>
      <c r="E567" s="187"/>
      <c r="F567" s="190"/>
      <c r="G567" s="193"/>
      <c r="H567" s="181"/>
      <c r="I567" s="178"/>
      <c r="J567" s="181"/>
      <c r="K567" s="24" t="s">
        <v>348</v>
      </c>
      <c r="L567" s="24" t="s">
        <v>94</v>
      </c>
      <c r="M567" s="25">
        <v>1</v>
      </c>
      <c r="N567" s="26">
        <v>5.7</v>
      </c>
      <c r="O567" s="27">
        <f t="shared" si="791"/>
        <v>5.7</v>
      </c>
      <c r="P567" s="184"/>
      <c r="Q567" s="184"/>
      <c r="R567" s="184"/>
    </row>
    <row r="568" spans="1:18" x14ac:dyDescent="0.25">
      <c r="A568" s="178"/>
      <c r="B568" s="196"/>
      <c r="C568" s="199"/>
      <c r="D568" s="202"/>
      <c r="E568" s="187"/>
      <c r="F568" s="190"/>
      <c r="G568" s="193"/>
      <c r="H568" s="181"/>
      <c r="I568" s="178"/>
      <c r="J568" s="181"/>
      <c r="K568" s="24" t="s">
        <v>336</v>
      </c>
      <c r="L568" s="24" t="s">
        <v>228</v>
      </c>
      <c r="M568" s="25">
        <v>0.5</v>
      </c>
      <c r="N568" s="26">
        <v>0.57499999999999996</v>
      </c>
      <c r="O568" s="27">
        <f t="shared" si="791"/>
        <v>0.28749999999999998</v>
      </c>
      <c r="P568" s="184"/>
      <c r="Q568" s="184"/>
      <c r="R568" s="184"/>
    </row>
    <row r="569" spans="1:18" x14ac:dyDescent="0.25">
      <c r="A569" s="179"/>
      <c r="B569" s="197"/>
      <c r="C569" s="200"/>
      <c r="D569" s="203"/>
      <c r="E569" s="188"/>
      <c r="F569" s="191"/>
      <c r="G569" s="194"/>
      <c r="H569" s="182"/>
      <c r="I569" s="179"/>
      <c r="J569" s="182"/>
      <c r="K569" s="24" t="s">
        <v>349</v>
      </c>
      <c r="L569" s="24" t="s">
        <v>350</v>
      </c>
      <c r="M569" s="25">
        <v>0.61</v>
      </c>
      <c r="N569" s="26">
        <v>0.22320000000000001</v>
      </c>
      <c r="O569" s="27">
        <f t="shared" si="791"/>
        <v>0.136152</v>
      </c>
      <c r="P569" s="185"/>
      <c r="Q569" s="185"/>
      <c r="R569" s="185"/>
    </row>
    <row r="570" spans="1:18" ht="150" x14ac:dyDescent="0.25">
      <c r="A570" s="177">
        <f t="shared" si="801"/>
        <v>8</v>
      </c>
      <c r="B570" s="195" t="s">
        <v>185</v>
      </c>
      <c r="C570" s="198" t="s">
        <v>186</v>
      </c>
      <c r="D570" s="201" t="s">
        <v>94</v>
      </c>
      <c r="E570" s="186">
        <v>17.7</v>
      </c>
      <c r="F570" s="189">
        <f t="shared" ref="F570" si="850">H570+J570+R570</f>
        <v>4.8205589596600005</v>
      </c>
      <c r="G570" s="192">
        <v>0.43</v>
      </c>
      <c r="H570" s="180">
        <f t="shared" ref="H570" si="851">G570*$P$5/1000</f>
        <v>0.8019328</v>
      </c>
      <c r="I570" s="177">
        <v>0.03</v>
      </c>
      <c r="J570" s="180">
        <f t="shared" ref="J570" si="852">I570*$P$6/1000</f>
        <v>7.2015300000000004E-2</v>
      </c>
      <c r="K570" s="24" t="s">
        <v>351</v>
      </c>
      <c r="L570" s="24" t="s">
        <v>94</v>
      </c>
      <c r="M570" s="25">
        <v>1.02</v>
      </c>
      <c r="N570" s="26">
        <v>3.39</v>
      </c>
      <c r="O570" s="27">
        <f t="shared" si="791"/>
        <v>3.4578000000000002</v>
      </c>
      <c r="P570" s="183">
        <f t="shared" ref="P570" si="853">E570*F570</f>
        <v>85.323893585982006</v>
      </c>
      <c r="Q570" s="183">
        <f t="shared" ref="Q570" si="854">SUM(O570:O573)</f>
        <v>3.4578000000000002</v>
      </c>
      <c r="R570" s="183">
        <f t="shared" ref="R570" si="855">Q570*1.02*1.05*$R$11</f>
        <v>3.9466108596600007</v>
      </c>
    </row>
    <row r="571" spans="1:18" x14ac:dyDescent="0.25">
      <c r="A571" s="178"/>
      <c r="B571" s="196"/>
      <c r="C571" s="199"/>
      <c r="D571" s="202"/>
      <c r="E571" s="187"/>
      <c r="F571" s="190"/>
      <c r="G571" s="193"/>
      <c r="H571" s="181"/>
      <c r="I571" s="178"/>
      <c r="J571" s="181"/>
      <c r="K571" s="24" t="s">
        <v>352</v>
      </c>
      <c r="L571" s="24"/>
      <c r="M571" s="25"/>
      <c r="N571" s="26"/>
      <c r="O571" s="27">
        <f t="shared" si="791"/>
        <v>0</v>
      </c>
      <c r="P571" s="184"/>
      <c r="Q571" s="184"/>
      <c r="R571" s="184"/>
    </row>
    <row r="572" spans="1:18" x14ac:dyDescent="0.25">
      <c r="A572" s="178"/>
      <c r="B572" s="196"/>
      <c r="C572" s="199"/>
      <c r="D572" s="202"/>
      <c r="E572" s="187"/>
      <c r="F572" s="190"/>
      <c r="G572" s="193"/>
      <c r="H572" s="181"/>
      <c r="I572" s="178"/>
      <c r="J572" s="181"/>
      <c r="K572" s="24" t="s">
        <v>353</v>
      </c>
      <c r="L572" s="24"/>
      <c r="M572" s="28"/>
      <c r="N572" s="26"/>
      <c r="O572" s="27">
        <f t="shared" si="791"/>
        <v>0</v>
      </c>
      <c r="P572" s="184"/>
      <c r="Q572" s="184"/>
      <c r="R572" s="184"/>
    </row>
    <row r="573" spans="1:18" x14ac:dyDescent="0.25">
      <c r="A573" s="179"/>
      <c r="B573" s="197"/>
      <c r="C573" s="200"/>
      <c r="D573" s="203"/>
      <c r="E573" s="188"/>
      <c r="F573" s="191"/>
      <c r="G573" s="194"/>
      <c r="H573" s="182"/>
      <c r="I573" s="179"/>
      <c r="J573" s="182"/>
      <c r="K573" s="24" t="s">
        <v>354</v>
      </c>
      <c r="L573" s="24"/>
      <c r="M573" s="25"/>
      <c r="N573" s="26"/>
      <c r="O573" s="27">
        <f t="shared" si="791"/>
        <v>0</v>
      </c>
      <c r="P573" s="185"/>
      <c r="Q573" s="185"/>
      <c r="R573" s="185"/>
    </row>
    <row r="574" spans="1:18" ht="135" x14ac:dyDescent="0.25">
      <c r="A574" s="177">
        <f t="shared" si="801"/>
        <v>9</v>
      </c>
      <c r="B574" s="195" t="s">
        <v>187</v>
      </c>
      <c r="C574" s="198" t="s">
        <v>188</v>
      </c>
      <c r="D574" s="201" t="s">
        <v>94</v>
      </c>
      <c r="E574" s="186">
        <v>75</v>
      </c>
      <c r="F574" s="189">
        <f t="shared" ref="F574" si="856">H574+J574+R574</f>
        <v>6.2054670745000013</v>
      </c>
      <c r="G574" s="192">
        <v>0.61</v>
      </c>
      <c r="H574" s="180">
        <f t="shared" ref="H574" si="857">G574*$P$5/1000</f>
        <v>1.1376256</v>
      </c>
      <c r="I574" s="177">
        <v>0.05</v>
      </c>
      <c r="J574" s="180">
        <f t="shared" ref="J574" si="858">I574*$P$6/1000</f>
        <v>0.12002550000000002</v>
      </c>
      <c r="K574" s="24" t="s">
        <v>355</v>
      </c>
      <c r="L574" s="24" t="s">
        <v>94</v>
      </c>
      <c r="M574" s="25">
        <v>1.05</v>
      </c>
      <c r="N574" s="26">
        <v>3.5</v>
      </c>
      <c r="O574" s="27">
        <f t="shared" si="791"/>
        <v>3.6750000000000003</v>
      </c>
      <c r="P574" s="183">
        <f t="shared" ref="P574" si="859">E574*F574</f>
        <v>465.4100305875001</v>
      </c>
      <c r="Q574" s="183">
        <f t="shared" ref="Q574" si="860">SUM(O574:O577)</f>
        <v>4.335</v>
      </c>
      <c r="R574" s="183">
        <f t="shared" ref="R574" si="861">Q574*1.02*1.05*$R$11</f>
        <v>4.947815974500001</v>
      </c>
    </row>
    <row r="575" spans="1:18" x14ac:dyDescent="0.25">
      <c r="A575" s="178"/>
      <c r="B575" s="196"/>
      <c r="C575" s="199"/>
      <c r="D575" s="202"/>
      <c r="E575" s="187"/>
      <c r="F575" s="190"/>
      <c r="G575" s="193"/>
      <c r="H575" s="181"/>
      <c r="I575" s="178"/>
      <c r="J575" s="181"/>
      <c r="K575" s="24" t="s">
        <v>336</v>
      </c>
      <c r="L575" s="24" t="s">
        <v>228</v>
      </c>
      <c r="M575" s="25">
        <v>4</v>
      </c>
      <c r="N575" s="26">
        <v>0.16500000000000001</v>
      </c>
      <c r="O575" s="27">
        <f t="shared" si="791"/>
        <v>0.66</v>
      </c>
      <c r="P575" s="184"/>
      <c r="Q575" s="184"/>
      <c r="R575" s="184"/>
    </row>
    <row r="576" spans="1:18" x14ac:dyDescent="0.25">
      <c r="A576" s="178"/>
      <c r="B576" s="196"/>
      <c r="C576" s="199"/>
      <c r="D576" s="202"/>
      <c r="E576" s="187"/>
      <c r="F576" s="190"/>
      <c r="G576" s="193"/>
      <c r="H576" s="181"/>
      <c r="I576" s="178"/>
      <c r="J576" s="181"/>
      <c r="K576" s="24"/>
      <c r="L576" s="24"/>
      <c r="M576" s="28"/>
      <c r="N576" s="26"/>
      <c r="O576" s="27">
        <f t="shared" si="791"/>
        <v>0</v>
      </c>
      <c r="P576" s="184"/>
      <c r="Q576" s="184"/>
      <c r="R576" s="184"/>
    </row>
    <row r="577" spans="1:18" x14ac:dyDescent="0.25">
      <c r="A577" s="179"/>
      <c r="B577" s="197"/>
      <c r="C577" s="200"/>
      <c r="D577" s="203"/>
      <c r="E577" s="188"/>
      <c r="F577" s="191"/>
      <c r="G577" s="194"/>
      <c r="H577" s="182"/>
      <c r="I577" s="179"/>
      <c r="J577" s="182"/>
      <c r="K577" s="24"/>
      <c r="L577" s="24"/>
      <c r="M577" s="25"/>
      <c r="N577" s="26"/>
      <c r="O577" s="27">
        <f t="shared" si="791"/>
        <v>0</v>
      </c>
      <c r="P577" s="185"/>
      <c r="Q577" s="185"/>
      <c r="R577" s="185"/>
    </row>
    <row r="578" spans="1:18" ht="105" x14ac:dyDescent="0.25">
      <c r="A578" s="177">
        <f t="shared" si="801"/>
        <v>10</v>
      </c>
      <c r="B578" s="195" t="s">
        <v>187</v>
      </c>
      <c r="C578" s="198" t="s">
        <v>189</v>
      </c>
      <c r="D578" s="201" t="s">
        <v>94</v>
      </c>
      <c r="E578" s="186">
        <v>149</v>
      </c>
      <c r="F578" s="189">
        <f t="shared" ref="F578" si="862">H578+J578+R578</f>
        <v>7.2422066770000022</v>
      </c>
      <c r="G578" s="192">
        <v>0.61</v>
      </c>
      <c r="H578" s="180">
        <f t="shared" ref="H578" si="863">G578*$P$5/1000</f>
        <v>1.1376256</v>
      </c>
      <c r="I578" s="177">
        <v>0.05</v>
      </c>
      <c r="J578" s="180">
        <f t="shared" ref="J578" si="864">I578*$P$6/1000</f>
        <v>0.12002550000000002</v>
      </c>
      <c r="K578" s="24" t="s">
        <v>356</v>
      </c>
      <c r="L578" s="24" t="s">
        <v>94</v>
      </c>
      <c r="M578" s="25">
        <v>1</v>
      </c>
      <c r="N578" s="26">
        <f>5.5/1.2</f>
        <v>4.5833333333333339</v>
      </c>
      <c r="O578" s="27">
        <f t="shared" si="791"/>
        <v>4.5833333333333339</v>
      </c>
      <c r="P578" s="183">
        <f t="shared" ref="P578" si="865">E578*F578</f>
        <v>1079.0887948730003</v>
      </c>
      <c r="Q578" s="183">
        <f t="shared" ref="Q578" si="866">SUM(O578:O581)</f>
        <v>5.2433333333333341</v>
      </c>
      <c r="R578" s="183">
        <f t="shared" ref="R578" si="867">Q578*1.02*1.05*$R$11</f>
        <v>5.9845555770000018</v>
      </c>
    </row>
    <row r="579" spans="1:18" x14ac:dyDescent="0.25">
      <c r="A579" s="178"/>
      <c r="B579" s="196"/>
      <c r="C579" s="199"/>
      <c r="D579" s="202"/>
      <c r="E579" s="187"/>
      <c r="F579" s="190"/>
      <c r="G579" s="193"/>
      <c r="H579" s="181"/>
      <c r="I579" s="178"/>
      <c r="J579" s="181"/>
      <c r="K579" s="24" t="s">
        <v>336</v>
      </c>
      <c r="L579" s="24" t="s">
        <v>228</v>
      </c>
      <c r="M579" s="25">
        <v>4</v>
      </c>
      <c r="N579" s="26">
        <v>0.16500000000000001</v>
      </c>
      <c r="O579" s="27">
        <f t="shared" si="791"/>
        <v>0.66</v>
      </c>
      <c r="P579" s="184"/>
      <c r="Q579" s="184"/>
      <c r="R579" s="184"/>
    </row>
    <row r="580" spans="1:18" x14ac:dyDescent="0.25">
      <c r="A580" s="178"/>
      <c r="B580" s="196"/>
      <c r="C580" s="199"/>
      <c r="D580" s="202"/>
      <c r="E580" s="187"/>
      <c r="F580" s="190"/>
      <c r="G580" s="193"/>
      <c r="H580" s="181"/>
      <c r="I580" s="178"/>
      <c r="J580" s="181"/>
      <c r="K580" s="24"/>
      <c r="L580" s="24"/>
      <c r="M580" s="28"/>
      <c r="N580" s="26"/>
      <c r="O580" s="27">
        <f t="shared" si="791"/>
        <v>0</v>
      </c>
      <c r="P580" s="184"/>
      <c r="Q580" s="184"/>
      <c r="R580" s="184"/>
    </row>
    <row r="581" spans="1:18" x14ac:dyDescent="0.25">
      <c r="A581" s="179"/>
      <c r="B581" s="197"/>
      <c r="C581" s="200"/>
      <c r="D581" s="203"/>
      <c r="E581" s="188"/>
      <c r="F581" s="191"/>
      <c r="G581" s="194"/>
      <c r="H581" s="182"/>
      <c r="I581" s="179"/>
      <c r="J581" s="182"/>
      <c r="K581" s="24"/>
      <c r="L581" s="24"/>
      <c r="M581" s="25"/>
      <c r="N581" s="26"/>
      <c r="O581" s="27">
        <f t="shared" si="791"/>
        <v>0</v>
      </c>
      <c r="P581" s="185"/>
      <c r="Q581" s="185"/>
      <c r="R581" s="185"/>
    </row>
    <row r="582" spans="1:18" ht="120" x14ac:dyDescent="0.25">
      <c r="A582" s="177">
        <f t="shared" si="801"/>
        <v>11</v>
      </c>
      <c r="B582" s="195" t="s">
        <v>190</v>
      </c>
      <c r="C582" s="198" t="s">
        <v>191</v>
      </c>
      <c r="D582" s="201" t="s">
        <v>94</v>
      </c>
      <c r="E582" s="186">
        <v>15.8</v>
      </c>
      <c r="F582" s="189">
        <f t="shared" ref="F582" si="868">H582+J582+R582</f>
        <v>13.591945964500002</v>
      </c>
      <c r="G582" s="192">
        <v>3.76</v>
      </c>
      <c r="H582" s="180">
        <f t="shared" ref="H582" si="869">G582*$P$5/1000</f>
        <v>7.0122496000000005</v>
      </c>
      <c r="I582" s="177">
        <v>0.03</v>
      </c>
      <c r="J582" s="180">
        <f t="shared" ref="J582" si="870">I582*$P$6/1000</f>
        <v>7.2015300000000004E-2</v>
      </c>
      <c r="K582" s="24" t="s">
        <v>356</v>
      </c>
      <c r="L582" s="24" t="s">
        <v>94</v>
      </c>
      <c r="M582" s="25">
        <v>1.1000000000000001</v>
      </c>
      <c r="N582" s="26">
        <f>5.5/1.2</f>
        <v>4.5833333333333339</v>
      </c>
      <c r="O582" s="27">
        <f t="shared" si="791"/>
        <v>5.0416666666666679</v>
      </c>
      <c r="P582" s="183">
        <f t="shared" ref="P582" si="871">E582*F582</f>
        <v>214.75274623910005</v>
      </c>
      <c r="Q582" s="183">
        <f t="shared" ref="Q582" si="872">SUM(O582:O585)</f>
        <v>5.701666666666668</v>
      </c>
      <c r="R582" s="183">
        <f t="shared" ref="R582" si="873">Q582*1.02*1.05*$R$11</f>
        <v>6.5076810645000025</v>
      </c>
    </row>
    <row r="583" spans="1:18" x14ac:dyDescent="0.25">
      <c r="A583" s="178"/>
      <c r="B583" s="196"/>
      <c r="C583" s="199"/>
      <c r="D583" s="202"/>
      <c r="E583" s="187"/>
      <c r="F583" s="190"/>
      <c r="G583" s="193"/>
      <c r="H583" s="181"/>
      <c r="I583" s="178"/>
      <c r="J583" s="181"/>
      <c r="K583" s="24" t="s">
        <v>336</v>
      </c>
      <c r="L583" s="24" t="s">
        <v>228</v>
      </c>
      <c r="M583" s="25">
        <v>4</v>
      </c>
      <c r="N583" s="26">
        <v>0.16500000000000001</v>
      </c>
      <c r="O583" s="27">
        <f t="shared" si="791"/>
        <v>0.66</v>
      </c>
      <c r="P583" s="184"/>
      <c r="Q583" s="184"/>
      <c r="R583" s="184"/>
    </row>
    <row r="584" spans="1:18" x14ac:dyDescent="0.25">
      <c r="A584" s="178"/>
      <c r="B584" s="196"/>
      <c r="C584" s="199"/>
      <c r="D584" s="202"/>
      <c r="E584" s="187"/>
      <c r="F584" s="190"/>
      <c r="G584" s="193"/>
      <c r="H584" s="181"/>
      <c r="I584" s="178"/>
      <c r="J584" s="181"/>
      <c r="K584" s="24"/>
      <c r="L584" s="24"/>
      <c r="M584" s="28"/>
      <c r="N584" s="26"/>
      <c r="O584" s="27">
        <f t="shared" si="791"/>
        <v>0</v>
      </c>
      <c r="P584" s="184"/>
      <c r="Q584" s="184"/>
      <c r="R584" s="184"/>
    </row>
    <row r="585" spans="1:18" x14ac:dyDescent="0.25">
      <c r="A585" s="179"/>
      <c r="B585" s="197"/>
      <c r="C585" s="200"/>
      <c r="D585" s="203"/>
      <c r="E585" s="188"/>
      <c r="F585" s="191"/>
      <c r="G585" s="194"/>
      <c r="H585" s="182"/>
      <c r="I585" s="179"/>
      <c r="J585" s="182"/>
      <c r="K585" s="24"/>
      <c r="L585" s="24"/>
      <c r="M585" s="25"/>
      <c r="N585" s="26"/>
      <c r="O585" s="27">
        <f t="shared" si="791"/>
        <v>0</v>
      </c>
      <c r="P585" s="185"/>
      <c r="Q585" s="185"/>
      <c r="R585" s="185"/>
    </row>
    <row r="586" spans="1:18" ht="105" x14ac:dyDescent="0.25">
      <c r="A586" s="177">
        <f t="shared" si="801"/>
        <v>12</v>
      </c>
      <c r="B586" s="195" t="s">
        <v>192</v>
      </c>
      <c r="C586" s="198" t="s">
        <v>193</v>
      </c>
      <c r="D586" s="201" t="s">
        <v>31</v>
      </c>
      <c r="E586" s="186">
        <v>110</v>
      </c>
      <c r="F586" s="189">
        <f t="shared" ref="F586" si="874">H586+J586+R586</f>
        <v>1.0078986452250001</v>
      </c>
      <c r="G586" s="192">
        <v>0.17100000000000001</v>
      </c>
      <c r="H586" s="180">
        <f t="shared" ref="H586" si="875">G586*$P$5/1000</f>
        <v>0.31890816</v>
      </c>
      <c r="I586" s="177">
        <v>1.2E-2</v>
      </c>
      <c r="J586" s="180">
        <f t="shared" ref="J586" si="876">I586*$P$6/1000</f>
        <v>2.8806120000000004E-2</v>
      </c>
      <c r="K586" s="24" t="s">
        <v>356</v>
      </c>
      <c r="L586" s="24" t="s">
        <v>94</v>
      </c>
      <c r="M586" s="25">
        <v>0.11</v>
      </c>
      <c r="N586" s="26">
        <f>5.5/1.2</f>
        <v>4.5833333333333339</v>
      </c>
      <c r="O586" s="27">
        <f t="shared" si="791"/>
        <v>0.50416666666666676</v>
      </c>
      <c r="P586" s="183">
        <f t="shared" ref="P586" si="877">E586*F586</f>
        <v>110.86885097475</v>
      </c>
      <c r="Q586" s="183">
        <f t="shared" ref="Q586" si="878">SUM(O586:O589)</f>
        <v>0.5784166666666668</v>
      </c>
      <c r="R586" s="183">
        <f t="shared" ref="R586" si="879">Q586*1.02*1.05*$R$11</f>
        <v>0.66018436522500012</v>
      </c>
    </row>
    <row r="587" spans="1:18" x14ac:dyDescent="0.25">
      <c r="A587" s="178"/>
      <c r="B587" s="196"/>
      <c r="C587" s="199"/>
      <c r="D587" s="202"/>
      <c r="E587" s="187"/>
      <c r="F587" s="190"/>
      <c r="G587" s="193"/>
      <c r="H587" s="181"/>
      <c r="I587" s="178"/>
      <c r="J587" s="181"/>
      <c r="K587" s="24" t="s">
        <v>336</v>
      </c>
      <c r="L587" s="24" t="s">
        <v>228</v>
      </c>
      <c r="M587" s="25">
        <v>0.45</v>
      </c>
      <c r="N587" s="26">
        <v>0.16500000000000001</v>
      </c>
      <c r="O587" s="27">
        <f t="shared" si="791"/>
        <v>7.425000000000001E-2</v>
      </c>
      <c r="P587" s="184"/>
      <c r="Q587" s="184"/>
      <c r="R587" s="184"/>
    </row>
    <row r="588" spans="1:18" x14ac:dyDescent="0.25">
      <c r="A588" s="178"/>
      <c r="B588" s="196"/>
      <c r="C588" s="199"/>
      <c r="D588" s="202"/>
      <c r="E588" s="187"/>
      <c r="F588" s="190"/>
      <c r="G588" s="193"/>
      <c r="H588" s="181"/>
      <c r="I588" s="178"/>
      <c r="J588" s="181"/>
      <c r="K588" s="24"/>
      <c r="L588" s="24"/>
      <c r="M588" s="28"/>
      <c r="N588" s="26"/>
      <c r="O588" s="27">
        <f t="shared" si="791"/>
        <v>0</v>
      </c>
      <c r="P588" s="184"/>
      <c r="Q588" s="184"/>
      <c r="R588" s="184"/>
    </row>
    <row r="589" spans="1:18" x14ac:dyDescent="0.25">
      <c r="A589" s="179"/>
      <c r="B589" s="197"/>
      <c r="C589" s="200"/>
      <c r="D589" s="203"/>
      <c r="E589" s="188"/>
      <c r="F589" s="191"/>
      <c r="G589" s="194"/>
      <c r="H589" s="182"/>
      <c r="I589" s="179"/>
      <c r="J589" s="182"/>
      <c r="K589" s="24"/>
      <c r="L589" s="24"/>
      <c r="M589" s="25"/>
      <c r="N589" s="26"/>
      <c r="O589" s="27">
        <f t="shared" si="791"/>
        <v>0</v>
      </c>
      <c r="P589" s="185"/>
      <c r="Q589" s="185"/>
      <c r="R589" s="185"/>
    </row>
    <row r="590" spans="1:18" ht="135" x14ac:dyDescent="0.25">
      <c r="A590" s="177">
        <f t="shared" si="801"/>
        <v>13</v>
      </c>
      <c r="B590" s="195" t="s">
        <v>192</v>
      </c>
      <c r="C590" s="198" t="s">
        <v>194</v>
      </c>
      <c r="D590" s="201" t="s">
        <v>31</v>
      </c>
      <c r="E590" s="186">
        <v>14.5</v>
      </c>
      <c r="F590" s="189">
        <f t="shared" ref="F590" si="880">H590+J590+R590</f>
        <v>1.4379077959500004</v>
      </c>
      <c r="G590" s="192">
        <v>0.17100000000000001</v>
      </c>
      <c r="H590" s="180">
        <f t="shared" ref="H590" si="881">G590*$P$5/1000</f>
        <v>0.31890816</v>
      </c>
      <c r="I590" s="177">
        <v>1.2E-2</v>
      </c>
      <c r="J590" s="180">
        <f t="shared" ref="J590" si="882">I590*$P$6/1000</f>
        <v>2.8806120000000004E-2</v>
      </c>
      <c r="K590" s="24" t="s">
        <v>356</v>
      </c>
      <c r="L590" s="24" t="s">
        <v>94</v>
      </c>
      <c r="M590" s="25">
        <f>0.16*1.1</f>
        <v>0.17600000000000002</v>
      </c>
      <c r="N590" s="26">
        <f>5.5/1.2</f>
        <v>4.5833333333333339</v>
      </c>
      <c r="O590" s="27">
        <f t="shared" si="791"/>
        <v>0.80666666666666687</v>
      </c>
      <c r="P590" s="183">
        <f t="shared" ref="P590" si="883">E590*F590</f>
        <v>20.849663041275004</v>
      </c>
      <c r="Q590" s="183">
        <f t="shared" ref="Q590" si="884">SUM(O590:O593)</f>
        <v>0.95516666666666694</v>
      </c>
      <c r="R590" s="183">
        <f t="shared" ref="R590" si="885">Q590*1.02*1.05*$R$11</f>
        <v>1.0901935159500005</v>
      </c>
    </row>
    <row r="591" spans="1:18" x14ac:dyDescent="0.25">
      <c r="A591" s="178"/>
      <c r="B591" s="196"/>
      <c r="C591" s="199"/>
      <c r="D591" s="202"/>
      <c r="E591" s="187"/>
      <c r="F591" s="190"/>
      <c r="G591" s="193"/>
      <c r="H591" s="181"/>
      <c r="I591" s="178"/>
      <c r="J591" s="181"/>
      <c r="K591" s="24" t="s">
        <v>336</v>
      </c>
      <c r="L591" s="24" t="s">
        <v>228</v>
      </c>
      <c r="M591" s="25">
        <v>0.9</v>
      </c>
      <c r="N591" s="26">
        <v>0.16500000000000001</v>
      </c>
      <c r="O591" s="27">
        <f t="shared" si="791"/>
        <v>0.14850000000000002</v>
      </c>
      <c r="P591" s="184"/>
      <c r="Q591" s="184"/>
      <c r="R591" s="184"/>
    </row>
    <row r="592" spans="1:18" x14ac:dyDescent="0.25">
      <c r="A592" s="178"/>
      <c r="B592" s="196"/>
      <c r="C592" s="199"/>
      <c r="D592" s="202"/>
      <c r="E592" s="187"/>
      <c r="F592" s="190"/>
      <c r="G592" s="193"/>
      <c r="H592" s="181"/>
      <c r="I592" s="178"/>
      <c r="J592" s="181"/>
      <c r="K592" s="24"/>
      <c r="L592" s="24"/>
      <c r="M592" s="28"/>
      <c r="N592" s="26"/>
      <c r="O592" s="27">
        <f t="shared" si="791"/>
        <v>0</v>
      </c>
      <c r="P592" s="184"/>
      <c r="Q592" s="184"/>
      <c r="R592" s="184"/>
    </row>
    <row r="593" spans="1:18" x14ac:dyDescent="0.25">
      <c r="A593" s="179"/>
      <c r="B593" s="197"/>
      <c r="C593" s="200"/>
      <c r="D593" s="203"/>
      <c r="E593" s="188"/>
      <c r="F593" s="191"/>
      <c r="G593" s="194"/>
      <c r="H593" s="182"/>
      <c r="I593" s="179"/>
      <c r="J593" s="182"/>
      <c r="K593" s="24"/>
      <c r="L593" s="24"/>
      <c r="M593" s="25"/>
      <c r="N593" s="26"/>
      <c r="O593" s="27">
        <f t="shared" si="791"/>
        <v>0</v>
      </c>
      <c r="P593" s="185"/>
      <c r="Q593" s="185"/>
      <c r="R593" s="185"/>
    </row>
    <row r="594" spans="1:18" ht="135" x14ac:dyDescent="0.25">
      <c r="A594" s="177">
        <f t="shared" si="801"/>
        <v>14</v>
      </c>
      <c r="B594" s="195" t="s">
        <v>192</v>
      </c>
      <c r="C594" s="198" t="s">
        <v>195</v>
      </c>
      <c r="D594" s="201" t="s">
        <v>31</v>
      </c>
      <c r="E594" s="186">
        <v>27.3</v>
      </c>
      <c r="F594" s="189">
        <f t="shared" ref="F594" si="886">H594+J594+R594</f>
        <v>0.75261340732500015</v>
      </c>
      <c r="G594" s="192">
        <v>0.17100000000000001</v>
      </c>
      <c r="H594" s="180">
        <f t="shared" ref="H594" si="887">G594*$P$5/1000</f>
        <v>0.31890816</v>
      </c>
      <c r="I594" s="177">
        <v>1.2E-2</v>
      </c>
      <c r="J594" s="180">
        <f t="shared" ref="J594" si="888">I594*$P$6/1000</f>
        <v>2.8806120000000004E-2</v>
      </c>
      <c r="K594" s="24" t="s">
        <v>356</v>
      </c>
      <c r="L594" s="24" t="s">
        <v>94</v>
      </c>
      <c r="M594" s="25">
        <v>0.11</v>
      </c>
      <c r="N594" s="26">
        <v>2.5499999999999998</v>
      </c>
      <c r="O594" s="27">
        <f t="shared" ref="O594:O661" si="889">M594*N594</f>
        <v>0.28049999999999997</v>
      </c>
      <c r="P594" s="183">
        <f t="shared" ref="P594" si="890">E594*F594</f>
        <v>20.546346019972503</v>
      </c>
      <c r="Q594" s="183">
        <f t="shared" ref="Q594" si="891">SUM(O594:O597)</f>
        <v>0.35475000000000001</v>
      </c>
      <c r="R594" s="183">
        <f t="shared" ref="R594" si="892">Q594*1.02*1.05*$R$11</f>
        <v>0.40489912732500011</v>
      </c>
    </row>
    <row r="595" spans="1:18" x14ac:dyDescent="0.25">
      <c r="A595" s="178"/>
      <c r="B595" s="196"/>
      <c r="C595" s="199"/>
      <c r="D595" s="202"/>
      <c r="E595" s="187"/>
      <c r="F595" s="190"/>
      <c r="G595" s="193"/>
      <c r="H595" s="181"/>
      <c r="I595" s="178"/>
      <c r="J595" s="181"/>
      <c r="K595" s="24" t="s">
        <v>336</v>
      </c>
      <c r="L595" s="24" t="s">
        <v>228</v>
      </c>
      <c r="M595" s="25">
        <v>0.45</v>
      </c>
      <c r="N595" s="26">
        <v>0.16500000000000001</v>
      </c>
      <c r="O595" s="27">
        <f t="shared" si="889"/>
        <v>7.425000000000001E-2</v>
      </c>
      <c r="P595" s="184"/>
      <c r="Q595" s="184"/>
      <c r="R595" s="184"/>
    </row>
    <row r="596" spans="1:18" x14ac:dyDescent="0.25">
      <c r="A596" s="178"/>
      <c r="B596" s="196"/>
      <c r="C596" s="199"/>
      <c r="D596" s="202"/>
      <c r="E596" s="187"/>
      <c r="F596" s="190"/>
      <c r="G596" s="193"/>
      <c r="H596" s="181"/>
      <c r="I596" s="178"/>
      <c r="J596" s="181"/>
      <c r="K596" s="24"/>
      <c r="L596" s="24"/>
      <c r="M596" s="28"/>
      <c r="N596" s="26"/>
      <c r="O596" s="27">
        <f t="shared" si="889"/>
        <v>0</v>
      </c>
      <c r="P596" s="184"/>
      <c r="Q596" s="184"/>
      <c r="R596" s="184"/>
    </row>
    <row r="597" spans="1:18" x14ac:dyDescent="0.25">
      <c r="A597" s="179"/>
      <c r="B597" s="197"/>
      <c r="C597" s="200"/>
      <c r="D597" s="203"/>
      <c r="E597" s="188"/>
      <c r="F597" s="191"/>
      <c r="G597" s="194"/>
      <c r="H597" s="182"/>
      <c r="I597" s="179"/>
      <c r="J597" s="182"/>
      <c r="K597" s="24"/>
      <c r="L597" s="24"/>
      <c r="M597" s="25"/>
      <c r="N597" s="26"/>
      <c r="O597" s="27">
        <f t="shared" si="889"/>
        <v>0</v>
      </c>
      <c r="P597" s="185"/>
      <c r="Q597" s="185"/>
      <c r="R597" s="185"/>
    </row>
    <row r="598" spans="1:18" ht="105" x14ac:dyDescent="0.25">
      <c r="A598" s="177">
        <f t="shared" si="801"/>
        <v>0</v>
      </c>
      <c r="B598" s="195"/>
      <c r="C598" s="204" t="s">
        <v>196</v>
      </c>
      <c r="D598" s="201"/>
      <c r="E598" s="186"/>
      <c r="F598" s="189">
        <f t="shared" ref="F598" si="893">H598+J598+R598</f>
        <v>0</v>
      </c>
      <c r="G598" s="192"/>
      <c r="H598" s="180">
        <f t="shared" ref="H598" si="894">G598*$P$5/1000</f>
        <v>0</v>
      </c>
      <c r="I598" s="177"/>
      <c r="J598" s="180">
        <f t="shared" ref="J598" si="895">I598*$P$6/1000</f>
        <v>0</v>
      </c>
      <c r="K598" s="24"/>
      <c r="L598" s="24"/>
      <c r="M598" s="25"/>
      <c r="N598" s="26"/>
      <c r="O598" s="27">
        <f t="shared" si="889"/>
        <v>0</v>
      </c>
      <c r="P598" s="183">
        <f t="shared" ref="P598" si="896">E598*F598</f>
        <v>0</v>
      </c>
      <c r="Q598" s="183">
        <f t="shared" ref="Q598" si="897">SUM(O598:O601)</f>
        <v>0</v>
      </c>
      <c r="R598" s="183">
        <f t="shared" ref="R598" si="898">Q598*1.02*1.05*$R$11</f>
        <v>0</v>
      </c>
    </row>
    <row r="599" spans="1:18" x14ac:dyDescent="0.25">
      <c r="A599" s="178"/>
      <c r="B599" s="196"/>
      <c r="C599" s="205"/>
      <c r="D599" s="202"/>
      <c r="E599" s="187"/>
      <c r="F599" s="190"/>
      <c r="G599" s="193"/>
      <c r="H599" s="181"/>
      <c r="I599" s="178"/>
      <c r="J599" s="181"/>
      <c r="K599" s="24"/>
      <c r="L599" s="24"/>
      <c r="M599" s="25"/>
      <c r="N599" s="26"/>
      <c r="O599" s="27">
        <f t="shared" si="889"/>
        <v>0</v>
      </c>
      <c r="P599" s="184"/>
      <c r="Q599" s="184"/>
      <c r="R599" s="184"/>
    </row>
    <row r="600" spans="1:18" x14ac:dyDescent="0.25">
      <c r="A600" s="178"/>
      <c r="B600" s="196"/>
      <c r="C600" s="205"/>
      <c r="D600" s="202"/>
      <c r="E600" s="187"/>
      <c r="F600" s="190"/>
      <c r="G600" s="193"/>
      <c r="H600" s="181"/>
      <c r="I600" s="178"/>
      <c r="J600" s="181"/>
      <c r="K600" s="24"/>
      <c r="L600" s="24"/>
      <c r="M600" s="28"/>
      <c r="N600" s="26"/>
      <c r="O600" s="27">
        <f t="shared" si="889"/>
        <v>0</v>
      </c>
      <c r="P600" s="184"/>
      <c r="Q600" s="184"/>
      <c r="R600" s="184"/>
    </row>
    <row r="601" spans="1:18" x14ac:dyDescent="0.25">
      <c r="A601" s="179"/>
      <c r="B601" s="197"/>
      <c r="C601" s="206"/>
      <c r="D601" s="203"/>
      <c r="E601" s="188"/>
      <c r="F601" s="191"/>
      <c r="G601" s="194"/>
      <c r="H601" s="182"/>
      <c r="I601" s="179"/>
      <c r="J601" s="182"/>
      <c r="K601" s="24"/>
      <c r="L601" s="24"/>
      <c r="M601" s="25"/>
      <c r="N601" s="26"/>
      <c r="O601" s="27">
        <f t="shared" si="889"/>
        <v>0</v>
      </c>
      <c r="P601" s="185"/>
      <c r="Q601" s="185"/>
      <c r="R601" s="185"/>
    </row>
    <row r="602" spans="1:18" ht="120" x14ac:dyDescent="0.25">
      <c r="A602" s="177">
        <f t="shared" ref="A602:A662" si="899">+IF(E602&gt;0,A598+1,0)</f>
        <v>1</v>
      </c>
      <c r="B602" s="195" t="s">
        <v>357</v>
      </c>
      <c r="C602" s="198" t="s">
        <v>198</v>
      </c>
      <c r="D602" s="201" t="s">
        <v>94</v>
      </c>
      <c r="E602" s="186">
        <v>56.3</v>
      </c>
      <c r="F602" s="189">
        <f t="shared" ref="F602" si="900">H602+J602+R602</f>
        <v>14.670111183500001</v>
      </c>
      <c r="G602" s="192">
        <f>7.3/2</f>
        <v>3.65</v>
      </c>
      <c r="H602" s="180">
        <f t="shared" ref="H602" si="901">G602*$P$5/1000</f>
        <v>6.8071040000000007</v>
      </c>
      <c r="I602" s="177">
        <v>0.04</v>
      </c>
      <c r="J602" s="180">
        <f t="shared" ref="J602" si="902">I602*$P$6/1000</f>
        <v>9.6020400000000006E-2</v>
      </c>
      <c r="K602" s="24" t="s">
        <v>321</v>
      </c>
      <c r="L602" s="24" t="s">
        <v>94</v>
      </c>
      <c r="M602" s="25">
        <v>1</v>
      </c>
      <c r="N602" s="26">
        <v>6</v>
      </c>
      <c r="O602" s="27">
        <f t="shared" si="889"/>
        <v>6</v>
      </c>
      <c r="P602" s="183">
        <f t="shared" ref="P602" si="903">E602*F602</f>
        <v>825.92725963104999</v>
      </c>
      <c r="Q602" s="183">
        <f t="shared" ref="Q602" si="904">SUM(O602:O605)</f>
        <v>6.8049999999999997</v>
      </c>
      <c r="R602" s="183">
        <f t="shared" ref="R602" si="905">Q602*1.02*1.05*$R$11</f>
        <v>7.7669867835000002</v>
      </c>
    </row>
    <row r="603" spans="1:18" x14ac:dyDescent="0.25">
      <c r="A603" s="178"/>
      <c r="B603" s="196"/>
      <c r="C603" s="199"/>
      <c r="D603" s="202"/>
      <c r="E603" s="187"/>
      <c r="F603" s="190"/>
      <c r="G603" s="193"/>
      <c r="H603" s="181"/>
      <c r="I603" s="178"/>
      <c r="J603" s="181"/>
      <c r="K603" s="24" t="s">
        <v>289</v>
      </c>
      <c r="L603" s="24" t="s">
        <v>83</v>
      </c>
      <c r="M603" s="25">
        <v>3.5000000000000003E-2</v>
      </c>
      <c r="N603" s="26">
        <v>23</v>
      </c>
      <c r="O603" s="27">
        <f t="shared" si="889"/>
        <v>0.80500000000000005</v>
      </c>
      <c r="P603" s="184"/>
      <c r="Q603" s="184"/>
      <c r="R603" s="184"/>
    </row>
    <row r="604" spans="1:18" x14ac:dyDescent="0.25">
      <c r="A604" s="178"/>
      <c r="B604" s="196"/>
      <c r="C604" s="199"/>
      <c r="D604" s="202"/>
      <c r="E604" s="187"/>
      <c r="F604" s="190"/>
      <c r="G604" s="193"/>
      <c r="H604" s="181"/>
      <c r="I604" s="178"/>
      <c r="J604" s="181"/>
      <c r="K604" s="24"/>
      <c r="L604" s="24"/>
      <c r="M604" s="28"/>
      <c r="N604" s="26"/>
      <c r="O604" s="27">
        <f t="shared" si="889"/>
        <v>0</v>
      </c>
      <c r="P604" s="184"/>
      <c r="Q604" s="184"/>
      <c r="R604" s="184"/>
    </row>
    <row r="605" spans="1:18" x14ac:dyDescent="0.25">
      <c r="A605" s="179"/>
      <c r="B605" s="197"/>
      <c r="C605" s="200"/>
      <c r="D605" s="203"/>
      <c r="E605" s="188"/>
      <c r="F605" s="191"/>
      <c r="G605" s="194"/>
      <c r="H605" s="182"/>
      <c r="I605" s="179"/>
      <c r="J605" s="182"/>
      <c r="K605" s="24"/>
      <c r="L605" s="24"/>
      <c r="M605" s="25"/>
      <c r="N605" s="26"/>
      <c r="O605" s="27">
        <f t="shared" si="889"/>
        <v>0</v>
      </c>
      <c r="P605" s="185"/>
      <c r="Q605" s="185"/>
      <c r="R605" s="185"/>
    </row>
    <row r="606" spans="1:18" ht="90" x14ac:dyDescent="0.25">
      <c r="A606" s="177">
        <f t="shared" si="899"/>
        <v>2</v>
      </c>
      <c r="B606" s="195" t="s">
        <v>199</v>
      </c>
      <c r="C606" s="198" t="s">
        <v>200</v>
      </c>
      <c r="D606" s="201" t="s">
        <v>94</v>
      </c>
      <c r="E606" s="186">
        <v>8.1999999999999993</v>
      </c>
      <c r="F606" s="189">
        <f t="shared" ref="F606" si="906">H606+J606+R606</f>
        <v>17.531063170000003</v>
      </c>
      <c r="G606" s="192">
        <v>4.3</v>
      </c>
      <c r="H606" s="180">
        <f t="shared" ref="H606" si="907">G606*$P$5/1000</f>
        <v>8.0193279999999998</v>
      </c>
      <c r="I606" s="177">
        <v>1.6E-2</v>
      </c>
      <c r="J606" s="180">
        <f t="shared" ref="J606" si="908">I606*$P$6/1000</f>
        <v>3.8408160000000004E-2</v>
      </c>
      <c r="K606" s="24" t="s">
        <v>321</v>
      </c>
      <c r="L606" s="24" t="s">
        <v>94</v>
      </c>
      <c r="M606" s="25">
        <v>1</v>
      </c>
      <c r="N606" s="26">
        <v>6</v>
      </c>
      <c r="O606" s="27">
        <f t="shared" si="889"/>
        <v>6</v>
      </c>
      <c r="P606" s="183">
        <f t="shared" ref="P606" si="909">E606*F606</f>
        <v>143.754717994</v>
      </c>
      <c r="Q606" s="183">
        <f t="shared" ref="Q606" si="910">SUM(O606:O609)</f>
        <v>8.3000000000000007</v>
      </c>
      <c r="R606" s="183">
        <f t="shared" ref="R606" si="911">Q606*1.02*1.05*$R$11</f>
        <v>9.4733270100000038</v>
      </c>
    </row>
    <row r="607" spans="1:18" x14ac:dyDescent="0.25">
      <c r="A607" s="178"/>
      <c r="B607" s="196"/>
      <c r="C607" s="199"/>
      <c r="D607" s="202"/>
      <c r="E607" s="187"/>
      <c r="F607" s="190"/>
      <c r="G607" s="193"/>
      <c r="H607" s="181"/>
      <c r="I607" s="178"/>
      <c r="J607" s="181"/>
      <c r="K607" s="24" t="s">
        <v>289</v>
      </c>
      <c r="L607" s="24" t="s">
        <v>83</v>
      </c>
      <c r="M607" s="25">
        <v>0.1</v>
      </c>
      <c r="N607" s="26">
        <v>23</v>
      </c>
      <c r="O607" s="27">
        <f t="shared" si="889"/>
        <v>2.3000000000000003</v>
      </c>
      <c r="P607" s="184"/>
      <c r="Q607" s="184"/>
      <c r="R607" s="184"/>
    </row>
    <row r="608" spans="1:18" x14ac:dyDescent="0.25">
      <c r="A608" s="178"/>
      <c r="B608" s="196"/>
      <c r="C608" s="199"/>
      <c r="D608" s="202"/>
      <c r="E608" s="187"/>
      <c r="F608" s="190"/>
      <c r="G608" s="193"/>
      <c r="H608" s="181"/>
      <c r="I608" s="178"/>
      <c r="J608" s="181"/>
      <c r="K608" s="24"/>
      <c r="L608" s="24"/>
      <c r="M608" s="28"/>
      <c r="N608" s="26"/>
      <c r="O608" s="27">
        <f t="shared" si="889"/>
        <v>0</v>
      </c>
      <c r="P608" s="184"/>
      <c r="Q608" s="184"/>
      <c r="R608" s="184"/>
    </row>
    <row r="609" spans="1:18" x14ac:dyDescent="0.25">
      <c r="A609" s="179"/>
      <c r="B609" s="197"/>
      <c r="C609" s="200"/>
      <c r="D609" s="203"/>
      <c r="E609" s="188"/>
      <c r="F609" s="191"/>
      <c r="G609" s="194"/>
      <c r="H609" s="182"/>
      <c r="I609" s="179"/>
      <c r="J609" s="182"/>
      <c r="K609" s="24"/>
      <c r="L609" s="24"/>
      <c r="M609" s="25"/>
      <c r="N609" s="26"/>
      <c r="O609" s="27">
        <f t="shared" si="889"/>
        <v>0</v>
      </c>
      <c r="P609" s="185"/>
      <c r="Q609" s="185"/>
      <c r="R609" s="185"/>
    </row>
    <row r="610" spans="1:18" ht="120" x14ac:dyDescent="0.25">
      <c r="A610" s="177">
        <f t="shared" si="899"/>
        <v>3</v>
      </c>
      <c r="B610" s="195" t="s">
        <v>201</v>
      </c>
      <c r="C610" s="198" t="s">
        <v>202</v>
      </c>
      <c r="D610" s="201" t="s">
        <v>94</v>
      </c>
      <c r="E610" s="186">
        <v>286</v>
      </c>
      <c r="F610" s="189">
        <f t="shared" ref="F610" si="912">H610+J610+R610</f>
        <v>2.6199790034655006</v>
      </c>
      <c r="G610" s="192">
        <v>0.66</v>
      </c>
      <c r="H610" s="180">
        <f t="shared" ref="H610" si="913">G610*$P$5/1000</f>
        <v>1.2308736000000002</v>
      </c>
      <c r="I610" s="177">
        <v>0.06</v>
      </c>
      <c r="J610" s="180">
        <f t="shared" ref="J610" si="914">I610*$P$6/1000</f>
        <v>0.14403060000000001</v>
      </c>
      <c r="K610" s="24" t="s">
        <v>289</v>
      </c>
      <c r="L610" s="24" t="s">
        <v>83</v>
      </c>
      <c r="M610" s="25">
        <v>3.1E-2</v>
      </c>
      <c r="N610" s="26">
        <v>23</v>
      </c>
      <c r="O610" s="27">
        <f t="shared" si="889"/>
        <v>0.71299999999999997</v>
      </c>
      <c r="P610" s="183">
        <f t="shared" ref="P610" si="915">E610*F610</f>
        <v>749.3139949911332</v>
      </c>
      <c r="Q610" s="183">
        <f t="shared" ref="Q610" si="916">SUM(O610:O613)</f>
        <v>1.090865</v>
      </c>
      <c r="R610" s="183">
        <f t="shared" ref="R610" si="917">Q610*1.02*1.05*$R$11</f>
        <v>1.2450748034655001</v>
      </c>
    </row>
    <row r="611" spans="1:18" x14ac:dyDescent="0.25">
      <c r="A611" s="178"/>
      <c r="B611" s="196"/>
      <c r="C611" s="199"/>
      <c r="D611" s="202"/>
      <c r="E611" s="187"/>
      <c r="F611" s="190"/>
      <c r="G611" s="193"/>
      <c r="H611" s="181"/>
      <c r="I611" s="178"/>
      <c r="J611" s="181"/>
      <c r="K611" s="24" t="s">
        <v>358</v>
      </c>
      <c r="L611" s="24" t="s">
        <v>94</v>
      </c>
      <c r="M611" s="25">
        <v>1.08</v>
      </c>
      <c r="N611" s="26">
        <v>0.34987500000000005</v>
      </c>
      <c r="O611" s="27">
        <f t="shared" si="889"/>
        <v>0.37786500000000006</v>
      </c>
      <c r="P611" s="184"/>
      <c r="Q611" s="184"/>
      <c r="R611" s="184"/>
    </row>
    <row r="612" spans="1:18" x14ac:dyDescent="0.25">
      <c r="A612" s="178"/>
      <c r="B612" s="196"/>
      <c r="C612" s="199"/>
      <c r="D612" s="202"/>
      <c r="E612" s="187"/>
      <c r="F612" s="190"/>
      <c r="G612" s="193"/>
      <c r="H612" s="181"/>
      <c r="I612" s="178"/>
      <c r="J612" s="181"/>
      <c r="K612" s="24"/>
      <c r="L612" s="24"/>
      <c r="M612" s="28"/>
      <c r="N612" s="26"/>
      <c r="O612" s="27">
        <f t="shared" si="889"/>
        <v>0</v>
      </c>
      <c r="P612" s="184"/>
      <c r="Q612" s="184"/>
      <c r="R612" s="184"/>
    </row>
    <row r="613" spans="1:18" x14ac:dyDescent="0.25">
      <c r="A613" s="179"/>
      <c r="B613" s="197"/>
      <c r="C613" s="200"/>
      <c r="D613" s="203"/>
      <c r="E613" s="188"/>
      <c r="F613" s="191"/>
      <c r="G613" s="194"/>
      <c r="H613" s="182"/>
      <c r="I613" s="179"/>
      <c r="J613" s="182"/>
      <c r="K613" s="24"/>
      <c r="L613" s="24"/>
      <c r="M613" s="25"/>
      <c r="N613" s="26"/>
      <c r="O613" s="27">
        <f t="shared" si="889"/>
        <v>0</v>
      </c>
      <c r="P613" s="185"/>
      <c r="Q613" s="185"/>
      <c r="R613" s="185"/>
    </row>
    <row r="614" spans="1:18" ht="120" x14ac:dyDescent="0.25">
      <c r="A614" s="177">
        <f t="shared" si="899"/>
        <v>4</v>
      </c>
      <c r="B614" s="195" t="s">
        <v>203</v>
      </c>
      <c r="C614" s="198" t="s">
        <v>204</v>
      </c>
      <c r="D614" s="201" t="s">
        <v>94</v>
      </c>
      <c r="E614" s="186">
        <v>286</v>
      </c>
      <c r="F614" s="189">
        <f t="shared" ref="F614" si="918">H614+J614+R614</f>
        <v>0.87347259269800004</v>
      </c>
      <c r="G614" s="192">
        <v>0.13900000000000001</v>
      </c>
      <c r="H614" s="180">
        <f t="shared" ref="H614" si="919">G614*$P$5/1000</f>
        <v>0.25922944000000003</v>
      </c>
      <c r="I614" s="177">
        <v>8.0000000000000002E-3</v>
      </c>
      <c r="J614" s="180">
        <f t="shared" ref="J614" si="920">I614*$P$6/1000</f>
        <v>1.9204080000000002E-2</v>
      </c>
      <c r="K614" s="24" t="s">
        <v>359</v>
      </c>
      <c r="L614" s="24" t="s">
        <v>228</v>
      </c>
      <c r="M614" s="25">
        <v>0.69</v>
      </c>
      <c r="N614" s="26">
        <v>0.68200000000000005</v>
      </c>
      <c r="O614" s="27">
        <f t="shared" si="889"/>
        <v>0.47058</v>
      </c>
      <c r="P614" s="183">
        <f t="shared" ref="P614" si="921">E614*F614</f>
        <v>249.81316151162801</v>
      </c>
      <c r="Q614" s="183">
        <f t="shared" ref="Q614" si="922">SUM(O614:O617)</f>
        <v>0.52134000000000003</v>
      </c>
      <c r="R614" s="183">
        <f t="shared" ref="R614" si="923">Q614*1.02*1.05*$R$11</f>
        <v>0.59503907269800005</v>
      </c>
    </row>
    <row r="615" spans="1:18" x14ac:dyDescent="0.25">
      <c r="A615" s="178"/>
      <c r="B615" s="196"/>
      <c r="C615" s="199"/>
      <c r="D615" s="202"/>
      <c r="E615" s="187"/>
      <c r="F615" s="190"/>
      <c r="G615" s="193"/>
      <c r="H615" s="181"/>
      <c r="I615" s="178"/>
      <c r="J615" s="181"/>
      <c r="K615" s="24" t="s">
        <v>332</v>
      </c>
      <c r="L615" s="24" t="s">
        <v>228</v>
      </c>
      <c r="M615" s="25">
        <v>0.27</v>
      </c>
      <c r="N615" s="26">
        <v>0.188</v>
      </c>
      <c r="O615" s="27">
        <f t="shared" si="889"/>
        <v>5.0760000000000007E-2</v>
      </c>
      <c r="P615" s="184"/>
      <c r="Q615" s="184"/>
      <c r="R615" s="184"/>
    </row>
    <row r="616" spans="1:18" x14ac:dyDescent="0.25">
      <c r="A616" s="178"/>
      <c r="B616" s="196"/>
      <c r="C616" s="199"/>
      <c r="D616" s="202"/>
      <c r="E616" s="187"/>
      <c r="F616" s="190"/>
      <c r="G616" s="193"/>
      <c r="H616" s="181"/>
      <c r="I616" s="178"/>
      <c r="J616" s="181"/>
      <c r="K616" s="24"/>
      <c r="L616" s="24"/>
      <c r="M616" s="28"/>
      <c r="N616" s="26"/>
      <c r="O616" s="27">
        <f t="shared" si="889"/>
        <v>0</v>
      </c>
      <c r="P616" s="184"/>
      <c r="Q616" s="184"/>
      <c r="R616" s="184"/>
    </row>
    <row r="617" spans="1:18" x14ac:dyDescent="0.25">
      <c r="A617" s="179"/>
      <c r="B617" s="197"/>
      <c r="C617" s="200"/>
      <c r="D617" s="203"/>
      <c r="E617" s="188"/>
      <c r="F617" s="191"/>
      <c r="G617" s="194"/>
      <c r="H617" s="182"/>
      <c r="I617" s="179"/>
      <c r="J617" s="182"/>
      <c r="K617" s="24"/>
      <c r="L617" s="24"/>
      <c r="M617" s="25"/>
      <c r="N617" s="26"/>
      <c r="O617" s="27">
        <f t="shared" si="889"/>
        <v>0</v>
      </c>
      <c r="P617" s="185"/>
      <c r="Q617" s="185"/>
      <c r="R617" s="185"/>
    </row>
    <row r="618" spans="1:18" ht="135" x14ac:dyDescent="0.25">
      <c r="A618" s="177">
        <f t="shared" si="899"/>
        <v>5</v>
      </c>
      <c r="B618" s="195" t="s">
        <v>357</v>
      </c>
      <c r="C618" s="198" t="s">
        <v>781</v>
      </c>
      <c r="D618" s="201" t="s">
        <v>94</v>
      </c>
      <c r="E618" s="186">
        <v>374.3</v>
      </c>
      <c r="F618" s="189">
        <f t="shared" ref="F618" si="924">H618+J618+R618</f>
        <v>11.198006883500002</v>
      </c>
      <c r="G618" s="192">
        <f>7.3/2</f>
        <v>3.65</v>
      </c>
      <c r="H618" s="180">
        <f t="shared" ref="H618" si="925">G618*$P$5/1000</f>
        <v>6.8071040000000007</v>
      </c>
      <c r="I618" s="177">
        <v>0.02</v>
      </c>
      <c r="J618" s="180">
        <f t="shared" ref="J618" si="926">I618*$P$6/1000</f>
        <v>4.8010200000000003E-2</v>
      </c>
      <c r="K618" s="24" t="s">
        <v>782</v>
      </c>
      <c r="L618" s="24" t="s">
        <v>94</v>
      </c>
      <c r="M618" s="25">
        <v>1</v>
      </c>
      <c r="N618" s="26">
        <v>3</v>
      </c>
      <c r="O618" s="27">
        <f t="shared" si="889"/>
        <v>3</v>
      </c>
      <c r="P618" s="183">
        <f t="shared" ref="P618" si="927">E618*F618</f>
        <v>4191.413976494051</v>
      </c>
      <c r="Q618" s="183">
        <f t="shared" ref="Q618" si="928">SUM(O618:O621)</f>
        <v>3.8050000000000002</v>
      </c>
      <c r="R618" s="183">
        <f t="shared" ref="R618" si="929">Q618*1.02*1.05*$R$11</f>
        <v>4.3428926835000006</v>
      </c>
    </row>
    <row r="619" spans="1:18" x14ac:dyDescent="0.25">
      <c r="A619" s="178"/>
      <c r="B619" s="196"/>
      <c r="C619" s="199"/>
      <c r="D619" s="202"/>
      <c r="E619" s="187"/>
      <c r="F619" s="190"/>
      <c r="G619" s="193"/>
      <c r="H619" s="181"/>
      <c r="I619" s="178"/>
      <c r="J619" s="181"/>
      <c r="K619" s="24" t="s">
        <v>289</v>
      </c>
      <c r="L619" s="24" t="s">
        <v>83</v>
      </c>
      <c r="M619" s="25">
        <v>3.5000000000000003E-2</v>
      </c>
      <c r="N619" s="26">
        <v>23</v>
      </c>
      <c r="O619" s="27">
        <f t="shared" si="889"/>
        <v>0.80500000000000005</v>
      </c>
      <c r="P619" s="184"/>
      <c r="Q619" s="184"/>
      <c r="R619" s="184"/>
    </row>
    <row r="620" spans="1:18" x14ac:dyDescent="0.25">
      <c r="A620" s="178"/>
      <c r="B620" s="196"/>
      <c r="C620" s="199"/>
      <c r="D620" s="202"/>
      <c r="E620" s="187"/>
      <c r="F620" s="190"/>
      <c r="G620" s="193"/>
      <c r="H620" s="181"/>
      <c r="I620" s="178"/>
      <c r="J620" s="181"/>
      <c r="K620" s="24"/>
      <c r="L620" s="24"/>
      <c r="M620" s="28"/>
      <c r="N620" s="26"/>
      <c r="O620" s="27">
        <f t="shared" si="889"/>
        <v>0</v>
      </c>
      <c r="P620" s="184"/>
      <c r="Q620" s="184"/>
      <c r="R620" s="184"/>
    </row>
    <row r="621" spans="1:18" x14ac:dyDescent="0.25">
      <c r="A621" s="179"/>
      <c r="B621" s="197"/>
      <c r="C621" s="200"/>
      <c r="D621" s="203"/>
      <c r="E621" s="188"/>
      <c r="F621" s="191"/>
      <c r="G621" s="194"/>
      <c r="H621" s="182"/>
      <c r="I621" s="179"/>
      <c r="J621" s="182"/>
      <c r="K621" s="24"/>
      <c r="L621" s="24"/>
      <c r="M621" s="25"/>
      <c r="N621" s="26"/>
      <c r="O621" s="27">
        <f t="shared" si="889"/>
        <v>0</v>
      </c>
      <c r="P621" s="185"/>
      <c r="Q621" s="185"/>
      <c r="R621" s="185"/>
    </row>
    <row r="622" spans="1:18" ht="105" x14ac:dyDescent="0.25">
      <c r="A622" s="177">
        <f t="shared" si="899"/>
        <v>6</v>
      </c>
      <c r="B622" s="195" t="s">
        <v>785</v>
      </c>
      <c r="C622" s="198" t="s">
        <v>784</v>
      </c>
      <c r="D622" s="201" t="s">
        <v>94</v>
      </c>
      <c r="E622" s="186">
        <v>10.1</v>
      </c>
      <c r="F622" s="189">
        <f t="shared" ref="F622" si="930">H622+J622+R622</f>
        <v>20.330143660000005</v>
      </c>
      <c r="G622" s="192">
        <f>7.3</f>
        <v>7.3</v>
      </c>
      <c r="H622" s="180">
        <f t="shared" ref="H622" si="931">G622*$P$5/1000</f>
        <v>13.614208000000001</v>
      </c>
      <c r="I622" s="177">
        <v>0.04</v>
      </c>
      <c r="J622" s="180">
        <f t="shared" ref="J622" si="932">I622*$P$6/1000</f>
        <v>9.6020400000000006E-2</v>
      </c>
      <c r="K622" s="24" t="s">
        <v>321</v>
      </c>
      <c r="L622" s="24" t="s">
        <v>94</v>
      </c>
      <c r="M622" s="25">
        <v>1</v>
      </c>
      <c r="N622" s="26">
        <v>4.6500000000000004</v>
      </c>
      <c r="O622" s="27">
        <f t="shared" ref="O622:O625" si="933">M622*N622</f>
        <v>4.6500000000000004</v>
      </c>
      <c r="P622" s="183">
        <f t="shared" ref="P622" si="934">E622*F622</f>
        <v>205.33445096600005</v>
      </c>
      <c r="Q622" s="183">
        <f t="shared" ref="Q622" si="935">SUM(O622:O625)</f>
        <v>5.8000000000000007</v>
      </c>
      <c r="R622" s="183">
        <f t="shared" ref="R622" si="936">Q622*1.02*1.05*$R$11</f>
        <v>6.6199152600000026</v>
      </c>
    </row>
    <row r="623" spans="1:18" x14ac:dyDescent="0.25">
      <c r="A623" s="178"/>
      <c r="B623" s="196"/>
      <c r="C623" s="199"/>
      <c r="D623" s="202"/>
      <c r="E623" s="187"/>
      <c r="F623" s="190"/>
      <c r="G623" s="193"/>
      <c r="H623" s="181"/>
      <c r="I623" s="178"/>
      <c r="J623" s="181"/>
      <c r="K623" s="24" t="s">
        <v>289</v>
      </c>
      <c r="L623" s="24" t="s">
        <v>83</v>
      </c>
      <c r="M623" s="25">
        <v>0.05</v>
      </c>
      <c r="N623" s="26">
        <v>23</v>
      </c>
      <c r="O623" s="27">
        <f t="shared" si="933"/>
        <v>1.1500000000000001</v>
      </c>
      <c r="P623" s="184"/>
      <c r="Q623" s="184"/>
      <c r="R623" s="184"/>
    </row>
    <row r="624" spans="1:18" x14ac:dyDescent="0.25">
      <c r="A624" s="178"/>
      <c r="B624" s="196"/>
      <c r="C624" s="199"/>
      <c r="D624" s="202"/>
      <c r="E624" s="187"/>
      <c r="F624" s="190"/>
      <c r="G624" s="193"/>
      <c r="H624" s="181"/>
      <c r="I624" s="178"/>
      <c r="J624" s="181"/>
      <c r="K624" s="24"/>
      <c r="L624" s="24"/>
      <c r="M624" s="28"/>
      <c r="N624" s="26"/>
      <c r="O624" s="27">
        <f t="shared" si="933"/>
        <v>0</v>
      </c>
      <c r="P624" s="184"/>
      <c r="Q624" s="184"/>
      <c r="R624" s="184"/>
    </row>
    <row r="625" spans="1:18" x14ac:dyDescent="0.25">
      <c r="A625" s="179"/>
      <c r="B625" s="197"/>
      <c r="C625" s="200"/>
      <c r="D625" s="203"/>
      <c r="E625" s="188"/>
      <c r="F625" s="191"/>
      <c r="G625" s="194"/>
      <c r="H625" s="182"/>
      <c r="I625" s="179"/>
      <c r="J625" s="182"/>
      <c r="K625" s="24"/>
      <c r="L625" s="24"/>
      <c r="M625" s="25"/>
      <c r="N625" s="26"/>
      <c r="O625" s="27">
        <f t="shared" si="933"/>
        <v>0</v>
      </c>
      <c r="P625" s="185"/>
      <c r="Q625" s="185"/>
      <c r="R625" s="185"/>
    </row>
    <row r="626" spans="1:18" ht="180" x14ac:dyDescent="0.25">
      <c r="A626" s="177">
        <f t="shared" si="899"/>
        <v>7</v>
      </c>
      <c r="B626" s="195" t="s">
        <v>201</v>
      </c>
      <c r="C626" s="198" t="s">
        <v>205</v>
      </c>
      <c r="D626" s="201" t="s">
        <v>94</v>
      </c>
      <c r="E626" s="186">
        <v>15.5</v>
      </c>
      <c r="F626" s="189">
        <f t="shared" ref="F626" si="937">H626+J626+R626</f>
        <v>2.6199790034655006</v>
      </c>
      <c r="G626" s="192">
        <v>0.66</v>
      </c>
      <c r="H626" s="180">
        <f t="shared" ref="H626" si="938">G626*$P$5/1000</f>
        <v>1.2308736000000002</v>
      </c>
      <c r="I626" s="177">
        <v>0.06</v>
      </c>
      <c r="J626" s="180">
        <f t="shared" ref="J626" si="939">I626*$P$6/1000</f>
        <v>0.14403060000000001</v>
      </c>
      <c r="K626" s="24" t="s">
        <v>289</v>
      </c>
      <c r="L626" s="24" t="s">
        <v>83</v>
      </c>
      <c r="M626" s="25">
        <v>3.1E-2</v>
      </c>
      <c r="N626" s="26">
        <v>23</v>
      </c>
      <c r="O626" s="27">
        <f t="shared" si="889"/>
        <v>0.71299999999999997</v>
      </c>
      <c r="P626" s="183">
        <f t="shared" ref="P626" si="940">E626*F626</f>
        <v>40.609674553715259</v>
      </c>
      <c r="Q626" s="183">
        <f t="shared" ref="Q626" si="941">SUM(O626:O629)</f>
        <v>1.090865</v>
      </c>
      <c r="R626" s="183">
        <f t="shared" ref="R626" si="942">Q626*1.02*1.05*$R$11</f>
        <v>1.2450748034655001</v>
      </c>
    </row>
    <row r="627" spans="1:18" x14ac:dyDescent="0.25">
      <c r="A627" s="178"/>
      <c r="B627" s="196"/>
      <c r="C627" s="199"/>
      <c r="D627" s="202"/>
      <c r="E627" s="187"/>
      <c r="F627" s="190"/>
      <c r="G627" s="193"/>
      <c r="H627" s="181"/>
      <c r="I627" s="178"/>
      <c r="J627" s="181"/>
      <c r="K627" s="24" t="s">
        <v>358</v>
      </c>
      <c r="L627" s="24" t="s">
        <v>94</v>
      </c>
      <c r="M627" s="25">
        <v>1.08</v>
      </c>
      <c r="N627" s="26">
        <v>0.34987500000000005</v>
      </c>
      <c r="O627" s="27">
        <f t="shared" si="889"/>
        <v>0.37786500000000006</v>
      </c>
      <c r="P627" s="184"/>
      <c r="Q627" s="184"/>
      <c r="R627" s="184"/>
    </row>
    <row r="628" spans="1:18" x14ac:dyDescent="0.25">
      <c r="A628" s="178"/>
      <c r="B628" s="196"/>
      <c r="C628" s="199"/>
      <c r="D628" s="202"/>
      <c r="E628" s="187"/>
      <c r="F628" s="190"/>
      <c r="G628" s="193"/>
      <c r="H628" s="181"/>
      <c r="I628" s="178"/>
      <c r="J628" s="181"/>
      <c r="K628" s="24"/>
      <c r="L628" s="24"/>
      <c r="M628" s="28"/>
      <c r="N628" s="26"/>
      <c r="O628" s="27">
        <f t="shared" si="889"/>
        <v>0</v>
      </c>
      <c r="P628" s="184"/>
      <c r="Q628" s="184"/>
      <c r="R628" s="184"/>
    </row>
    <row r="629" spans="1:18" x14ac:dyDescent="0.25">
      <c r="A629" s="179"/>
      <c r="B629" s="197"/>
      <c r="C629" s="200"/>
      <c r="D629" s="203"/>
      <c r="E629" s="188"/>
      <c r="F629" s="191"/>
      <c r="G629" s="194"/>
      <c r="H629" s="182"/>
      <c r="I629" s="179"/>
      <c r="J629" s="182"/>
      <c r="K629" s="24"/>
      <c r="L629" s="24"/>
      <c r="M629" s="25"/>
      <c r="N629" s="26"/>
      <c r="O629" s="27">
        <f t="shared" si="889"/>
        <v>0</v>
      </c>
      <c r="P629" s="185"/>
      <c r="Q629" s="185"/>
      <c r="R629" s="185"/>
    </row>
    <row r="630" spans="1:18" ht="75" x14ac:dyDescent="0.25">
      <c r="A630" s="177">
        <f t="shared" si="899"/>
        <v>8</v>
      </c>
      <c r="B630" s="195" t="s">
        <v>203</v>
      </c>
      <c r="C630" s="198" t="s">
        <v>206</v>
      </c>
      <c r="D630" s="201" t="s">
        <v>94</v>
      </c>
      <c r="E630" s="186">
        <v>15.5</v>
      </c>
      <c r="F630" s="189">
        <f t="shared" ref="F630" si="943">H630+J630+R630</f>
        <v>0.87347259269800004</v>
      </c>
      <c r="G630" s="192">
        <v>0.13900000000000001</v>
      </c>
      <c r="H630" s="180">
        <f t="shared" ref="H630" si="944">G630*$P$5/1000</f>
        <v>0.25922944000000003</v>
      </c>
      <c r="I630" s="177">
        <v>8.0000000000000002E-3</v>
      </c>
      <c r="J630" s="180">
        <f t="shared" ref="J630" si="945">I630*$P$6/1000</f>
        <v>1.9204080000000002E-2</v>
      </c>
      <c r="K630" s="24" t="s">
        <v>359</v>
      </c>
      <c r="L630" s="24" t="s">
        <v>228</v>
      </c>
      <c r="M630" s="25">
        <v>0.69</v>
      </c>
      <c r="N630" s="26">
        <v>0.68200000000000005</v>
      </c>
      <c r="O630" s="27">
        <f t="shared" si="889"/>
        <v>0.47058</v>
      </c>
      <c r="P630" s="183">
        <f t="shared" ref="P630" si="946">E630*F630</f>
        <v>13.538825186819</v>
      </c>
      <c r="Q630" s="183">
        <f t="shared" ref="Q630" si="947">SUM(O630:O633)</f>
        <v>0.52134000000000003</v>
      </c>
      <c r="R630" s="183">
        <f t="shared" ref="R630" si="948">Q630*1.02*1.05*$R$11</f>
        <v>0.59503907269800005</v>
      </c>
    </row>
    <row r="631" spans="1:18" x14ac:dyDescent="0.25">
      <c r="A631" s="178"/>
      <c r="B631" s="196"/>
      <c r="C631" s="199"/>
      <c r="D631" s="202"/>
      <c r="E631" s="187"/>
      <c r="F631" s="190"/>
      <c r="G631" s="193"/>
      <c r="H631" s="181"/>
      <c r="I631" s="178"/>
      <c r="J631" s="181"/>
      <c r="K631" s="24" t="s">
        <v>332</v>
      </c>
      <c r="L631" s="24" t="s">
        <v>228</v>
      </c>
      <c r="M631" s="25">
        <v>0.27</v>
      </c>
      <c r="N631" s="26">
        <v>0.188</v>
      </c>
      <c r="O631" s="27">
        <f t="shared" si="889"/>
        <v>5.0760000000000007E-2</v>
      </c>
      <c r="P631" s="184"/>
      <c r="Q631" s="184"/>
      <c r="R631" s="184"/>
    </row>
    <row r="632" spans="1:18" x14ac:dyDescent="0.25">
      <c r="A632" s="178"/>
      <c r="B632" s="196"/>
      <c r="C632" s="199"/>
      <c r="D632" s="202"/>
      <c r="E632" s="187"/>
      <c r="F632" s="190"/>
      <c r="G632" s="193"/>
      <c r="H632" s="181"/>
      <c r="I632" s="178"/>
      <c r="J632" s="181"/>
      <c r="K632" s="24"/>
      <c r="L632" s="24"/>
      <c r="M632" s="28"/>
      <c r="N632" s="26"/>
      <c r="O632" s="27">
        <f t="shared" si="889"/>
        <v>0</v>
      </c>
      <c r="P632" s="184"/>
      <c r="Q632" s="184"/>
      <c r="R632" s="184"/>
    </row>
    <row r="633" spans="1:18" x14ac:dyDescent="0.25">
      <c r="A633" s="179"/>
      <c r="B633" s="197"/>
      <c r="C633" s="200"/>
      <c r="D633" s="203"/>
      <c r="E633" s="188"/>
      <c r="F633" s="191"/>
      <c r="G633" s="194"/>
      <c r="H633" s="182"/>
      <c r="I633" s="179"/>
      <c r="J633" s="182"/>
      <c r="K633" s="24"/>
      <c r="L633" s="24"/>
      <c r="M633" s="25"/>
      <c r="N633" s="26"/>
      <c r="O633" s="27">
        <f t="shared" si="889"/>
        <v>0</v>
      </c>
      <c r="P633" s="185"/>
      <c r="Q633" s="185"/>
      <c r="R633" s="185"/>
    </row>
    <row r="634" spans="1:18" ht="165" x14ac:dyDescent="0.25">
      <c r="A634" s="177">
        <f t="shared" si="899"/>
        <v>9</v>
      </c>
      <c r="B634" s="195" t="s">
        <v>134</v>
      </c>
      <c r="C634" s="198" t="s">
        <v>207</v>
      </c>
      <c r="D634" s="201" t="s">
        <v>94</v>
      </c>
      <c r="E634" s="186">
        <v>8</v>
      </c>
      <c r="F634" s="189">
        <f t="shared" ref="F634" si="949">H634+J634+R634</f>
        <v>12.282097382500002</v>
      </c>
      <c r="G634" s="192">
        <v>2.5</v>
      </c>
      <c r="H634" s="180">
        <f t="shared" ref="H634" si="950">G634*$P$5/1000</f>
        <v>4.6623999999999999</v>
      </c>
      <c r="I634" s="177">
        <v>4.8000000000000001E-2</v>
      </c>
      <c r="J634" s="180">
        <f t="shared" ref="J634" si="951">I634*$P$6/1000</f>
        <v>0.11522448000000002</v>
      </c>
      <c r="K634" s="24" t="s">
        <v>321</v>
      </c>
      <c r="L634" s="24" t="s">
        <v>94</v>
      </c>
      <c r="M634" s="25">
        <v>1</v>
      </c>
      <c r="N634" s="26">
        <v>6</v>
      </c>
      <c r="O634" s="27">
        <f t="shared" si="889"/>
        <v>6</v>
      </c>
      <c r="P634" s="183">
        <f t="shared" ref="P634" si="952">E634*F634</f>
        <v>98.256779060000014</v>
      </c>
      <c r="Q634" s="183">
        <f t="shared" ref="Q634" si="953">SUM(O634:O637)</f>
        <v>6.5750000000000002</v>
      </c>
      <c r="R634" s="183">
        <f t="shared" ref="R634" si="954">Q634*1.02*1.05*$R$11</f>
        <v>7.5044729025000008</v>
      </c>
    </row>
    <row r="635" spans="1:18" x14ac:dyDescent="0.25">
      <c r="A635" s="178"/>
      <c r="B635" s="196"/>
      <c r="C635" s="199"/>
      <c r="D635" s="202"/>
      <c r="E635" s="187"/>
      <c r="F635" s="190"/>
      <c r="G635" s="193"/>
      <c r="H635" s="181"/>
      <c r="I635" s="178"/>
      <c r="J635" s="181"/>
      <c r="K635" s="24" t="s">
        <v>322</v>
      </c>
      <c r="L635" s="24" t="s">
        <v>83</v>
      </c>
      <c r="M635" s="25">
        <v>2.5000000000000001E-2</v>
      </c>
      <c r="N635" s="26">
        <v>23</v>
      </c>
      <c r="O635" s="27">
        <f t="shared" si="889"/>
        <v>0.57500000000000007</v>
      </c>
      <c r="P635" s="184"/>
      <c r="Q635" s="184"/>
      <c r="R635" s="184"/>
    </row>
    <row r="636" spans="1:18" x14ac:dyDescent="0.25">
      <c r="A636" s="178"/>
      <c r="B636" s="196"/>
      <c r="C636" s="199"/>
      <c r="D636" s="202"/>
      <c r="E636" s="187"/>
      <c r="F636" s="190"/>
      <c r="G636" s="193"/>
      <c r="H636" s="181"/>
      <c r="I636" s="178"/>
      <c r="J636" s="181"/>
      <c r="K636" s="24"/>
      <c r="L636" s="24"/>
      <c r="M636" s="28"/>
      <c r="N636" s="26"/>
      <c r="O636" s="27">
        <f t="shared" si="889"/>
        <v>0</v>
      </c>
      <c r="P636" s="184"/>
      <c r="Q636" s="184"/>
      <c r="R636" s="184"/>
    </row>
    <row r="637" spans="1:18" x14ac:dyDescent="0.25">
      <c r="A637" s="179"/>
      <c r="B637" s="197"/>
      <c r="C637" s="200"/>
      <c r="D637" s="203"/>
      <c r="E637" s="188"/>
      <c r="F637" s="191"/>
      <c r="G637" s="194"/>
      <c r="H637" s="182"/>
      <c r="I637" s="179"/>
      <c r="J637" s="182"/>
      <c r="K637" s="24"/>
      <c r="L637" s="24"/>
      <c r="M637" s="25"/>
      <c r="N637" s="26"/>
      <c r="O637" s="27">
        <f t="shared" si="889"/>
        <v>0</v>
      </c>
      <c r="P637" s="185"/>
      <c r="Q637" s="185"/>
      <c r="R637" s="185"/>
    </row>
    <row r="638" spans="1:18" ht="120" x14ac:dyDescent="0.25">
      <c r="A638" s="177">
        <f t="shared" si="899"/>
        <v>10</v>
      </c>
      <c r="B638" s="195" t="s">
        <v>208</v>
      </c>
      <c r="C638" s="198" t="s">
        <v>209</v>
      </c>
      <c r="D638" s="201" t="s">
        <v>94</v>
      </c>
      <c r="E638" s="186">
        <v>14</v>
      </c>
      <c r="F638" s="189">
        <f t="shared" ref="F638" si="955">H638+J638+R638</f>
        <v>14.983233262550002</v>
      </c>
      <c r="G638" s="192">
        <v>3.5</v>
      </c>
      <c r="H638" s="180">
        <f t="shared" ref="H638" si="956">G638*$P$5/1000</f>
        <v>6.5273600000000007</v>
      </c>
      <c r="I638" s="177">
        <v>0.02</v>
      </c>
      <c r="J638" s="180">
        <f t="shared" ref="J638" si="957">I638*$P$6/1000</f>
        <v>4.8010200000000003E-2</v>
      </c>
      <c r="K638" s="24" t="s">
        <v>360</v>
      </c>
      <c r="L638" s="24" t="s">
        <v>94</v>
      </c>
      <c r="M638" s="25">
        <v>1</v>
      </c>
      <c r="N638" s="26">
        <v>7</v>
      </c>
      <c r="O638" s="27">
        <f t="shared" si="889"/>
        <v>7</v>
      </c>
      <c r="P638" s="183">
        <f t="shared" ref="P638" si="958">E638*F638</f>
        <v>209.76526567570002</v>
      </c>
      <c r="Q638" s="183">
        <f t="shared" ref="Q638" si="959">SUM(O638:O641)</f>
        <v>7.3665000000000003</v>
      </c>
      <c r="R638" s="183">
        <f t="shared" ref="R638" si="960">Q638*1.02*1.05*$R$11</f>
        <v>8.4078630625500015</v>
      </c>
    </row>
    <row r="639" spans="1:18" x14ac:dyDescent="0.25">
      <c r="A639" s="178"/>
      <c r="B639" s="196"/>
      <c r="C639" s="199"/>
      <c r="D639" s="202"/>
      <c r="E639" s="187"/>
      <c r="F639" s="190"/>
      <c r="G639" s="193"/>
      <c r="H639" s="181"/>
      <c r="I639" s="178"/>
      <c r="J639" s="181"/>
      <c r="K639" s="24" t="s">
        <v>361</v>
      </c>
      <c r="L639" s="24" t="s">
        <v>228</v>
      </c>
      <c r="M639" s="25">
        <v>0.5</v>
      </c>
      <c r="N639" s="26">
        <v>0.73299999999999998</v>
      </c>
      <c r="O639" s="27">
        <f t="shared" si="889"/>
        <v>0.36649999999999999</v>
      </c>
      <c r="P639" s="184"/>
      <c r="Q639" s="184"/>
      <c r="R639" s="184"/>
    </row>
    <row r="640" spans="1:18" x14ac:dyDescent="0.25">
      <c r="A640" s="178"/>
      <c r="B640" s="196"/>
      <c r="C640" s="199"/>
      <c r="D640" s="202"/>
      <c r="E640" s="187"/>
      <c r="F640" s="190"/>
      <c r="G640" s="193"/>
      <c r="H640" s="181"/>
      <c r="I640" s="178"/>
      <c r="J640" s="181"/>
      <c r="K640" s="24"/>
      <c r="L640" s="24"/>
      <c r="M640" s="28"/>
      <c r="N640" s="26"/>
      <c r="O640" s="27">
        <f t="shared" si="889"/>
        <v>0</v>
      </c>
      <c r="P640" s="184"/>
      <c r="Q640" s="184"/>
      <c r="R640" s="184"/>
    </row>
    <row r="641" spans="1:18" x14ac:dyDescent="0.25">
      <c r="A641" s="179"/>
      <c r="B641" s="197"/>
      <c r="C641" s="200"/>
      <c r="D641" s="203"/>
      <c r="E641" s="188"/>
      <c r="F641" s="191"/>
      <c r="G641" s="194"/>
      <c r="H641" s="182"/>
      <c r="I641" s="179"/>
      <c r="J641" s="182"/>
      <c r="K641" s="24"/>
      <c r="L641" s="24"/>
      <c r="M641" s="25"/>
      <c r="N641" s="26"/>
      <c r="O641" s="27">
        <f t="shared" si="889"/>
        <v>0</v>
      </c>
      <c r="P641" s="185"/>
      <c r="Q641" s="185"/>
      <c r="R641" s="185"/>
    </row>
    <row r="642" spans="1:18" ht="90" x14ac:dyDescent="0.25">
      <c r="A642" s="177">
        <f t="shared" si="899"/>
        <v>11</v>
      </c>
      <c r="B642" s="195" t="s">
        <v>124</v>
      </c>
      <c r="C642" s="198" t="s">
        <v>210</v>
      </c>
      <c r="D642" s="201" t="s">
        <v>91</v>
      </c>
      <c r="E642" s="186">
        <v>1</v>
      </c>
      <c r="F642" s="189">
        <f t="shared" ref="F642" si="961">H642+J642+R642</f>
        <v>68.481882000000013</v>
      </c>
      <c r="G642" s="192"/>
      <c r="H642" s="180">
        <f t="shared" ref="H642" si="962">G642*$P$5/1000</f>
        <v>0</v>
      </c>
      <c r="I642" s="177"/>
      <c r="J642" s="180">
        <f t="shared" ref="J642" si="963">I642*$P$6/1000</f>
        <v>0</v>
      </c>
      <c r="K642" s="24" t="s">
        <v>210</v>
      </c>
      <c r="L642" s="24" t="s">
        <v>91</v>
      </c>
      <c r="M642" s="25">
        <v>1</v>
      </c>
      <c r="N642" s="26">
        <v>60</v>
      </c>
      <c r="O642" s="27">
        <f t="shared" si="889"/>
        <v>60</v>
      </c>
      <c r="P642" s="183">
        <f t="shared" ref="P642" si="964">E642*F642</f>
        <v>68.481882000000013</v>
      </c>
      <c r="Q642" s="183">
        <f t="shared" ref="Q642" si="965">SUM(O642:O645)</f>
        <v>60</v>
      </c>
      <c r="R642" s="183">
        <f t="shared" ref="R642" si="966">Q642*1.02*1.05*$R$11</f>
        <v>68.481882000000013</v>
      </c>
    </row>
    <row r="643" spans="1:18" x14ac:dyDescent="0.25">
      <c r="A643" s="178"/>
      <c r="B643" s="196"/>
      <c r="C643" s="199"/>
      <c r="D643" s="202"/>
      <c r="E643" s="187"/>
      <c r="F643" s="190"/>
      <c r="G643" s="193"/>
      <c r="H643" s="181"/>
      <c r="I643" s="178"/>
      <c r="J643" s="181"/>
      <c r="K643" s="24"/>
      <c r="L643" s="24"/>
      <c r="M643" s="25"/>
      <c r="N643" s="26"/>
      <c r="O643" s="27">
        <f t="shared" si="889"/>
        <v>0</v>
      </c>
      <c r="P643" s="184"/>
      <c r="Q643" s="184"/>
      <c r="R643" s="184"/>
    </row>
    <row r="644" spans="1:18" x14ac:dyDescent="0.25">
      <c r="A644" s="178"/>
      <c r="B644" s="196"/>
      <c r="C644" s="199"/>
      <c r="D644" s="202"/>
      <c r="E644" s="187"/>
      <c r="F644" s="190"/>
      <c r="G644" s="193"/>
      <c r="H644" s="181"/>
      <c r="I644" s="178"/>
      <c r="J644" s="181"/>
      <c r="K644" s="24"/>
      <c r="L644" s="24"/>
      <c r="M644" s="28"/>
      <c r="N644" s="26"/>
      <c r="O644" s="27">
        <f t="shared" si="889"/>
        <v>0</v>
      </c>
      <c r="P644" s="184"/>
      <c r="Q644" s="184"/>
      <c r="R644" s="184"/>
    </row>
    <row r="645" spans="1:18" x14ac:dyDescent="0.25">
      <c r="A645" s="179"/>
      <c r="B645" s="197"/>
      <c r="C645" s="200"/>
      <c r="D645" s="203"/>
      <c r="E645" s="188"/>
      <c r="F645" s="191"/>
      <c r="G645" s="194"/>
      <c r="H645" s="182"/>
      <c r="I645" s="179"/>
      <c r="J645" s="182"/>
      <c r="K645" s="24"/>
      <c r="L645" s="24"/>
      <c r="M645" s="25"/>
      <c r="N645" s="26"/>
      <c r="O645" s="27">
        <f t="shared" si="889"/>
        <v>0</v>
      </c>
      <c r="P645" s="185"/>
      <c r="Q645" s="185"/>
      <c r="R645" s="185"/>
    </row>
    <row r="646" spans="1:18" ht="120" x14ac:dyDescent="0.25">
      <c r="A646" s="177">
        <f t="shared" si="899"/>
        <v>12</v>
      </c>
      <c r="B646" s="195" t="s">
        <v>211</v>
      </c>
      <c r="C646" s="198" t="s">
        <v>212</v>
      </c>
      <c r="D646" s="201" t="s">
        <v>94</v>
      </c>
      <c r="E646" s="186">
        <v>456</v>
      </c>
      <c r="F646" s="189">
        <f t="shared" ref="F646" si="967">H646+J646+R646</f>
        <v>0.72131473105979405</v>
      </c>
      <c r="G646" s="192">
        <v>0.255</v>
      </c>
      <c r="H646" s="180">
        <f t="shared" ref="H646" si="968">G646*$P$5/1000</f>
        <v>0.47556480000000001</v>
      </c>
      <c r="I646" s="177">
        <v>2.3E-3</v>
      </c>
      <c r="J646" s="180">
        <f t="shared" ref="J646" si="969">I646*$P$6/1000</f>
        <v>5.5211729999999999E-3</v>
      </c>
      <c r="K646" s="24" t="s">
        <v>362</v>
      </c>
      <c r="L646" s="24" t="s">
        <v>228</v>
      </c>
      <c r="M646" s="25">
        <v>0.37</v>
      </c>
      <c r="N646" s="26">
        <v>0.4</v>
      </c>
      <c r="O646" s="27">
        <f t="shared" si="889"/>
        <v>0.14799999999999999</v>
      </c>
      <c r="P646" s="183">
        <f t="shared" ref="P646" si="970">E646*F646</f>
        <v>328.9195173632661</v>
      </c>
      <c r="Q646" s="183">
        <f t="shared" ref="Q646" si="971">SUM(O646:O649)</f>
        <v>0.21047502000000001</v>
      </c>
      <c r="R646" s="183">
        <f t="shared" ref="R646" si="972">Q646*1.02*1.05*$R$11</f>
        <v>0.24022875805979407</v>
      </c>
    </row>
    <row r="647" spans="1:18" x14ac:dyDescent="0.25">
      <c r="A647" s="178"/>
      <c r="B647" s="196"/>
      <c r="C647" s="199"/>
      <c r="D647" s="202"/>
      <c r="E647" s="187"/>
      <c r="F647" s="190"/>
      <c r="G647" s="193"/>
      <c r="H647" s="181"/>
      <c r="I647" s="178"/>
      <c r="J647" s="181"/>
      <c r="K647" s="24" t="s">
        <v>287</v>
      </c>
      <c r="L647" s="24" t="s">
        <v>83</v>
      </c>
      <c r="M647" s="25">
        <v>6.0000000000000002E-5</v>
      </c>
      <c r="N647" s="26">
        <v>122.917</v>
      </c>
      <c r="O647" s="27">
        <f t="shared" si="889"/>
        <v>7.3750200000000004E-3</v>
      </c>
      <c r="P647" s="184"/>
      <c r="Q647" s="184"/>
      <c r="R647" s="184"/>
    </row>
    <row r="648" spans="1:18" x14ac:dyDescent="0.25">
      <c r="A648" s="178"/>
      <c r="B648" s="196"/>
      <c r="C648" s="199"/>
      <c r="D648" s="202"/>
      <c r="E648" s="187"/>
      <c r="F648" s="190"/>
      <c r="G648" s="193"/>
      <c r="H648" s="181"/>
      <c r="I648" s="178"/>
      <c r="J648" s="181"/>
      <c r="K648" s="24" t="s">
        <v>363</v>
      </c>
      <c r="L648" s="24" t="s">
        <v>94</v>
      </c>
      <c r="M648" s="28">
        <v>1.9E-2</v>
      </c>
      <c r="N648" s="26">
        <v>2.9</v>
      </c>
      <c r="O648" s="27">
        <f t="shared" si="889"/>
        <v>5.5099999999999996E-2</v>
      </c>
      <c r="P648" s="184"/>
      <c r="Q648" s="184"/>
      <c r="R648" s="184"/>
    </row>
    <row r="649" spans="1:18" x14ac:dyDescent="0.25">
      <c r="A649" s="179"/>
      <c r="B649" s="197"/>
      <c r="C649" s="200"/>
      <c r="D649" s="203"/>
      <c r="E649" s="188"/>
      <c r="F649" s="191"/>
      <c r="G649" s="194"/>
      <c r="H649" s="182"/>
      <c r="I649" s="179"/>
      <c r="J649" s="182"/>
      <c r="K649" s="24"/>
      <c r="L649" s="24"/>
      <c r="M649" s="25"/>
      <c r="N649" s="26"/>
      <c r="O649" s="27">
        <f t="shared" si="889"/>
        <v>0</v>
      </c>
      <c r="P649" s="185"/>
      <c r="Q649" s="185"/>
      <c r="R649" s="185"/>
    </row>
    <row r="650" spans="1:18" ht="60" x14ac:dyDescent="0.25">
      <c r="A650" s="177">
        <f t="shared" si="899"/>
        <v>0</v>
      </c>
      <c r="B650" s="195"/>
      <c r="C650" s="204" t="s">
        <v>213</v>
      </c>
      <c r="D650" s="201"/>
      <c r="E650" s="186"/>
      <c r="F650" s="189">
        <f t="shared" ref="F650" si="973">H650+J650+R650</f>
        <v>0</v>
      </c>
      <c r="G650" s="192"/>
      <c r="H650" s="180">
        <f t="shared" ref="H650" si="974">G650*$P$5/1000</f>
        <v>0</v>
      </c>
      <c r="I650" s="177"/>
      <c r="J650" s="180">
        <f t="shared" ref="J650" si="975">I650*$P$6/1000</f>
        <v>0</v>
      </c>
      <c r="K650" s="24"/>
      <c r="L650" s="24"/>
      <c r="M650" s="25"/>
      <c r="N650" s="26"/>
      <c r="O650" s="27">
        <f t="shared" si="889"/>
        <v>0</v>
      </c>
      <c r="P650" s="183">
        <f t="shared" ref="P650" si="976">E650*F650</f>
        <v>0</v>
      </c>
      <c r="Q650" s="183">
        <f t="shared" ref="Q650" si="977">SUM(O650:O653)</f>
        <v>0</v>
      </c>
      <c r="R650" s="183">
        <f t="shared" ref="R650" si="978">Q650*1.02*1.05*$R$11</f>
        <v>0</v>
      </c>
    </row>
    <row r="651" spans="1:18" x14ac:dyDescent="0.25">
      <c r="A651" s="178"/>
      <c r="B651" s="196"/>
      <c r="C651" s="205"/>
      <c r="D651" s="202"/>
      <c r="E651" s="187"/>
      <c r="F651" s="190"/>
      <c r="G651" s="193"/>
      <c r="H651" s="181"/>
      <c r="I651" s="178"/>
      <c r="J651" s="181"/>
      <c r="K651" s="24"/>
      <c r="L651" s="24"/>
      <c r="M651" s="25"/>
      <c r="N651" s="26"/>
      <c r="O651" s="27">
        <f t="shared" si="889"/>
        <v>0</v>
      </c>
      <c r="P651" s="184"/>
      <c r="Q651" s="184"/>
      <c r="R651" s="184"/>
    </row>
    <row r="652" spans="1:18" x14ac:dyDescent="0.25">
      <c r="A652" s="178"/>
      <c r="B652" s="196"/>
      <c r="C652" s="205"/>
      <c r="D652" s="202"/>
      <c r="E652" s="187"/>
      <c r="F652" s="190"/>
      <c r="G652" s="193"/>
      <c r="H652" s="181"/>
      <c r="I652" s="178"/>
      <c r="J652" s="181"/>
      <c r="K652" s="24"/>
      <c r="L652" s="24"/>
      <c r="M652" s="28"/>
      <c r="N652" s="26"/>
      <c r="O652" s="27">
        <f t="shared" si="889"/>
        <v>0</v>
      </c>
      <c r="P652" s="184"/>
      <c r="Q652" s="184"/>
      <c r="R652" s="184"/>
    </row>
    <row r="653" spans="1:18" x14ac:dyDescent="0.25">
      <c r="A653" s="179"/>
      <c r="B653" s="197"/>
      <c r="C653" s="206"/>
      <c r="D653" s="203"/>
      <c r="E653" s="188"/>
      <c r="F653" s="191"/>
      <c r="G653" s="194"/>
      <c r="H653" s="182"/>
      <c r="I653" s="179"/>
      <c r="J653" s="182"/>
      <c r="K653" s="24"/>
      <c r="L653" s="24"/>
      <c r="M653" s="25"/>
      <c r="N653" s="26"/>
      <c r="O653" s="27">
        <f t="shared" si="889"/>
        <v>0</v>
      </c>
      <c r="P653" s="185"/>
      <c r="Q653" s="185"/>
      <c r="R653" s="185"/>
    </row>
    <row r="654" spans="1:18" ht="75" x14ac:dyDescent="0.25">
      <c r="A654" s="177">
        <f t="shared" si="899"/>
        <v>1</v>
      </c>
      <c r="B654" s="195" t="s">
        <v>214</v>
      </c>
      <c r="C654" s="198" t="s">
        <v>215</v>
      </c>
      <c r="D654" s="201" t="s">
        <v>83</v>
      </c>
      <c r="E654" s="186">
        <v>16.399999999999999</v>
      </c>
      <c r="F654" s="189">
        <f t="shared" ref="F654" si="979">H654+J654+R654</f>
        <v>2.0514559999999999</v>
      </c>
      <c r="G654" s="192">
        <v>1.1000000000000001</v>
      </c>
      <c r="H654" s="180">
        <f t="shared" ref="H654" si="980">G654*$P$5/1000</f>
        <v>2.0514559999999999</v>
      </c>
      <c r="I654" s="177"/>
      <c r="J654" s="180">
        <f t="shared" ref="J654" si="981">I654*$P$6/1000</f>
        <v>0</v>
      </c>
      <c r="K654" s="24"/>
      <c r="L654" s="24"/>
      <c r="M654" s="25"/>
      <c r="N654" s="26"/>
      <c r="O654" s="27">
        <f t="shared" si="889"/>
        <v>0</v>
      </c>
      <c r="P654" s="183">
        <f t="shared" ref="P654" si="982">E654*F654</f>
        <v>33.643878399999998</v>
      </c>
      <c r="Q654" s="183">
        <f t="shared" ref="Q654" si="983">SUM(O654:O657)</f>
        <v>0</v>
      </c>
      <c r="R654" s="183">
        <f t="shared" ref="R654" si="984">Q654*1.02*1.05*$R$11</f>
        <v>0</v>
      </c>
    </row>
    <row r="655" spans="1:18" x14ac:dyDescent="0.25">
      <c r="A655" s="178"/>
      <c r="B655" s="196"/>
      <c r="C655" s="199"/>
      <c r="D655" s="202"/>
      <c r="E655" s="187"/>
      <c r="F655" s="190"/>
      <c r="G655" s="193"/>
      <c r="H655" s="181"/>
      <c r="I655" s="178"/>
      <c r="J655" s="181"/>
      <c r="K655" s="24"/>
      <c r="L655" s="24"/>
      <c r="M655" s="25"/>
      <c r="N655" s="26"/>
      <c r="O655" s="27">
        <f t="shared" si="889"/>
        <v>0</v>
      </c>
      <c r="P655" s="184"/>
      <c r="Q655" s="184"/>
      <c r="R655" s="184"/>
    </row>
    <row r="656" spans="1:18" x14ac:dyDescent="0.25">
      <c r="A656" s="178"/>
      <c r="B656" s="196"/>
      <c r="C656" s="199"/>
      <c r="D656" s="202"/>
      <c r="E656" s="187"/>
      <c r="F656" s="190"/>
      <c r="G656" s="193"/>
      <c r="H656" s="181"/>
      <c r="I656" s="178"/>
      <c r="J656" s="181"/>
      <c r="K656" s="24"/>
      <c r="L656" s="24"/>
      <c r="M656" s="28"/>
      <c r="N656" s="26"/>
      <c r="O656" s="27">
        <f t="shared" si="889"/>
        <v>0</v>
      </c>
      <c r="P656" s="184"/>
      <c r="Q656" s="184"/>
      <c r="R656" s="184"/>
    </row>
    <row r="657" spans="1:18" x14ac:dyDescent="0.25">
      <c r="A657" s="179"/>
      <c r="B657" s="197"/>
      <c r="C657" s="200"/>
      <c r="D657" s="203"/>
      <c r="E657" s="188"/>
      <c r="F657" s="191"/>
      <c r="G657" s="194"/>
      <c r="H657" s="182"/>
      <c r="I657" s="179"/>
      <c r="J657" s="182"/>
      <c r="K657" s="24"/>
      <c r="L657" s="24"/>
      <c r="M657" s="25"/>
      <c r="N657" s="26"/>
      <c r="O657" s="27">
        <f t="shared" si="889"/>
        <v>0</v>
      </c>
      <c r="P657" s="185"/>
      <c r="Q657" s="185"/>
      <c r="R657" s="185"/>
    </row>
    <row r="658" spans="1:18" ht="45" x14ac:dyDescent="0.25">
      <c r="A658" s="177">
        <f t="shared" si="899"/>
        <v>2</v>
      </c>
      <c r="B658" s="195" t="s">
        <v>216</v>
      </c>
      <c r="C658" s="198" t="s">
        <v>217</v>
      </c>
      <c r="D658" s="201" t="s">
        <v>94</v>
      </c>
      <c r="E658" s="186">
        <v>40.799999999999997</v>
      </c>
      <c r="F658" s="189">
        <f t="shared" ref="F658" si="985">H658+J658+R658</f>
        <v>0.27661484004000009</v>
      </c>
      <c r="G658" s="192">
        <v>3.5700000000000003E-2</v>
      </c>
      <c r="H658" s="180">
        <f t="shared" ref="H658" si="986">G658*$P$5/1000</f>
        <v>6.6579072000000017E-2</v>
      </c>
      <c r="I658" s="177">
        <v>9.9000000000000008E-3</v>
      </c>
      <c r="J658" s="180">
        <f t="shared" ref="J658" si="987">I658*$P$6/1000</f>
        <v>2.3765049000000003E-2</v>
      </c>
      <c r="K658" s="24" t="s">
        <v>364</v>
      </c>
      <c r="L658" s="24" t="s">
        <v>83</v>
      </c>
      <c r="M658" s="25">
        <v>4.0800000000000003E-2</v>
      </c>
      <c r="N658" s="26">
        <v>4</v>
      </c>
      <c r="O658" s="27">
        <f t="shared" si="889"/>
        <v>0.16320000000000001</v>
      </c>
      <c r="P658" s="183">
        <f t="shared" ref="P658" si="988">E658*F658</f>
        <v>11.285885473632003</v>
      </c>
      <c r="Q658" s="183">
        <f t="shared" ref="Q658" si="989">SUM(O658:O661)</f>
        <v>0.16320000000000001</v>
      </c>
      <c r="R658" s="183">
        <f t="shared" ref="R658" si="990">Q658*1.02*1.05*$R$11</f>
        <v>0.18627071904000006</v>
      </c>
    </row>
    <row r="659" spans="1:18" x14ac:dyDescent="0.25">
      <c r="A659" s="178"/>
      <c r="B659" s="196"/>
      <c r="C659" s="199"/>
      <c r="D659" s="202"/>
      <c r="E659" s="187"/>
      <c r="F659" s="190"/>
      <c r="G659" s="193"/>
      <c r="H659" s="181"/>
      <c r="I659" s="178"/>
      <c r="J659" s="181"/>
      <c r="K659" s="24"/>
      <c r="L659" s="24"/>
      <c r="M659" s="25"/>
      <c r="N659" s="26"/>
      <c r="O659" s="27">
        <f t="shared" si="889"/>
        <v>0</v>
      </c>
      <c r="P659" s="184"/>
      <c r="Q659" s="184"/>
      <c r="R659" s="184"/>
    </row>
    <row r="660" spans="1:18" x14ac:dyDescent="0.25">
      <c r="A660" s="178"/>
      <c r="B660" s="196"/>
      <c r="C660" s="199"/>
      <c r="D660" s="202"/>
      <c r="E660" s="187"/>
      <c r="F660" s="190"/>
      <c r="G660" s="193"/>
      <c r="H660" s="181"/>
      <c r="I660" s="178"/>
      <c r="J660" s="181"/>
      <c r="K660" s="24"/>
      <c r="L660" s="24"/>
      <c r="M660" s="28"/>
      <c r="N660" s="26"/>
      <c r="O660" s="27">
        <f t="shared" si="889"/>
        <v>0</v>
      </c>
      <c r="P660" s="184"/>
      <c r="Q660" s="184"/>
      <c r="R660" s="184"/>
    </row>
    <row r="661" spans="1:18" x14ac:dyDescent="0.25">
      <c r="A661" s="179"/>
      <c r="B661" s="197"/>
      <c r="C661" s="200"/>
      <c r="D661" s="203"/>
      <c r="E661" s="188"/>
      <c r="F661" s="191"/>
      <c r="G661" s="194"/>
      <c r="H661" s="182"/>
      <c r="I661" s="179"/>
      <c r="J661" s="182"/>
      <c r="K661" s="24"/>
      <c r="L661" s="24"/>
      <c r="M661" s="25"/>
      <c r="N661" s="26"/>
      <c r="O661" s="27">
        <f t="shared" si="889"/>
        <v>0</v>
      </c>
      <c r="P661" s="185"/>
      <c r="Q661" s="185"/>
      <c r="R661" s="185"/>
    </row>
    <row r="662" spans="1:18" ht="165" x14ac:dyDescent="0.25">
      <c r="A662" s="177">
        <f t="shared" si="899"/>
        <v>3</v>
      </c>
      <c r="B662" s="195" t="s">
        <v>218</v>
      </c>
      <c r="C662" s="198" t="s">
        <v>219</v>
      </c>
      <c r="D662" s="201" t="s">
        <v>83</v>
      </c>
      <c r="E662" s="186">
        <v>15.2</v>
      </c>
      <c r="F662" s="189">
        <f t="shared" ref="F662" si="991">H662+J662+R662</f>
        <v>34.474210301898005</v>
      </c>
      <c r="G662" s="192">
        <v>1.62</v>
      </c>
      <c r="H662" s="180">
        <f t="shared" ref="H662" si="992">G662*$P$5/1000</f>
        <v>3.0212352</v>
      </c>
      <c r="I662" s="177"/>
      <c r="J662" s="180">
        <f t="shared" ref="J662" si="993">I662*$P$6/1000</f>
        <v>0</v>
      </c>
      <c r="K662" s="24" t="s">
        <v>286</v>
      </c>
      <c r="L662" s="24" t="s">
        <v>30</v>
      </c>
      <c r="M662" s="25">
        <v>1.02</v>
      </c>
      <c r="N662" s="26">
        <v>27.016999999999999</v>
      </c>
      <c r="O662" s="27">
        <f t="shared" ref="O662:O697" si="994">M662*N662</f>
        <v>27.55734</v>
      </c>
      <c r="P662" s="183">
        <f t="shared" ref="P662" si="995">E662*F662</f>
        <v>524.00799658884966</v>
      </c>
      <c r="Q662" s="183">
        <f t="shared" ref="Q662" si="996">SUM(O662:O665)</f>
        <v>27.55734</v>
      </c>
      <c r="R662" s="183">
        <f t="shared" ref="R662" si="997">Q662*1.02*1.05*$R$11</f>
        <v>31.452975101898005</v>
      </c>
    </row>
    <row r="663" spans="1:18" x14ac:dyDescent="0.25">
      <c r="A663" s="178"/>
      <c r="B663" s="196"/>
      <c r="C663" s="199"/>
      <c r="D663" s="202"/>
      <c r="E663" s="187"/>
      <c r="F663" s="190"/>
      <c r="G663" s="193"/>
      <c r="H663" s="181"/>
      <c r="I663" s="178"/>
      <c r="J663" s="181"/>
      <c r="K663" s="24"/>
      <c r="L663" s="24"/>
      <c r="M663" s="25"/>
      <c r="N663" s="26"/>
      <c r="O663" s="27">
        <f t="shared" si="994"/>
        <v>0</v>
      </c>
      <c r="P663" s="184"/>
      <c r="Q663" s="184"/>
      <c r="R663" s="184"/>
    </row>
    <row r="664" spans="1:18" x14ac:dyDescent="0.25">
      <c r="A664" s="178"/>
      <c r="B664" s="196"/>
      <c r="C664" s="199"/>
      <c r="D664" s="202"/>
      <c r="E664" s="187"/>
      <c r="F664" s="190"/>
      <c r="G664" s="193"/>
      <c r="H664" s="181"/>
      <c r="I664" s="178"/>
      <c r="J664" s="181"/>
      <c r="K664" s="24"/>
      <c r="L664" s="24"/>
      <c r="M664" s="28"/>
      <c r="N664" s="26"/>
      <c r="O664" s="27">
        <f t="shared" si="994"/>
        <v>0</v>
      </c>
      <c r="P664" s="184"/>
      <c r="Q664" s="184"/>
      <c r="R664" s="184"/>
    </row>
    <row r="665" spans="1:18" x14ac:dyDescent="0.25">
      <c r="A665" s="179"/>
      <c r="B665" s="197"/>
      <c r="C665" s="200"/>
      <c r="D665" s="203"/>
      <c r="E665" s="188"/>
      <c r="F665" s="191"/>
      <c r="G665" s="194"/>
      <c r="H665" s="182"/>
      <c r="I665" s="179"/>
      <c r="J665" s="182"/>
      <c r="K665" s="24"/>
      <c r="L665" s="24"/>
      <c r="M665" s="25"/>
      <c r="N665" s="26"/>
      <c r="O665" s="27">
        <f t="shared" si="994"/>
        <v>0</v>
      </c>
      <c r="P665" s="185"/>
      <c r="Q665" s="185"/>
      <c r="R665" s="185"/>
    </row>
    <row r="666" spans="1:18" ht="225" x14ac:dyDescent="0.25">
      <c r="A666" s="177">
        <f t="shared" ref="A666:A694" si="998">+IF(E666&gt;0,A662+1,0)</f>
        <v>4</v>
      </c>
      <c r="B666" s="195" t="s">
        <v>164</v>
      </c>
      <c r="C666" s="198" t="s">
        <v>220</v>
      </c>
      <c r="D666" s="201" t="s">
        <v>94</v>
      </c>
      <c r="E666" s="186">
        <v>53.5</v>
      </c>
      <c r="F666" s="189">
        <f t="shared" ref="F666" si="999">H666+J666+R666</f>
        <v>1.08839197586</v>
      </c>
      <c r="G666" s="192">
        <v>0.14000000000000001</v>
      </c>
      <c r="H666" s="180">
        <f t="shared" ref="H666" si="1000">G666*$P$5/1000</f>
        <v>0.2610944</v>
      </c>
      <c r="I666" s="177">
        <v>0.01</v>
      </c>
      <c r="J666" s="180">
        <f t="shared" ref="J666" si="1001">I666*$P$6/1000</f>
        <v>2.4005100000000001E-2</v>
      </c>
      <c r="K666" s="24" t="s">
        <v>322</v>
      </c>
      <c r="L666" s="24" t="s">
        <v>30</v>
      </c>
      <c r="M666" s="25">
        <v>3.0599999999999999E-2</v>
      </c>
      <c r="N666" s="26">
        <v>23</v>
      </c>
      <c r="O666" s="27">
        <f t="shared" si="994"/>
        <v>0.70379999999999998</v>
      </c>
      <c r="P666" s="183">
        <f t="shared" ref="P666" si="1002">E666*F666</f>
        <v>58.228970708510005</v>
      </c>
      <c r="Q666" s="183">
        <f t="shared" ref="Q666" si="1003">SUM(O666:O669)</f>
        <v>0.70379999999999998</v>
      </c>
      <c r="R666" s="183">
        <f t="shared" ref="R666" si="1004">Q666*1.02*1.05*$R$11</f>
        <v>0.80329247585999997</v>
      </c>
    </row>
    <row r="667" spans="1:18" x14ac:dyDescent="0.25">
      <c r="A667" s="178"/>
      <c r="B667" s="196"/>
      <c r="C667" s="199"/>
      <c r="D667" s="202"/>
      <c r="E667" s="187"/>
      <c r="F667" s="190"/>
      <c r="G667" s="193"/>
      <c r="H667" s="181"/>
      <c r="I667" s="178"/>
      <c r="J667" s="181"/>
      <c r="K667" s="24"/>
      <c r="L667" s="24"/>
      <c r="M667" s="25"/>
      <c r="N667" s="26"/>
      <c r="O667" s="27">
        <f t="shared" si="994"/>
        <v>0</v>
      </c>
      <c r="P667" s="184"/>
      <c r="Q667" s="184"/>
      <c r="R667" s="184"/>
    </row>
    <row r="668" spans="1:18" x14ac:dyDescent="0.25">
      <c r="A668" s="178"/>
      <c r="B668" s="196"/>
      <c r="C668" s="199"/>
      <c r="D668" s="202"/>
      <c r="E668" s="187"/>
      <c r="F668" s="190"/>
      <c r="G668" s="193"/>
      <c r="H668" s="181"/>
      <c r="I668" s="178"/>
      <c r="J668" s="181"/>
      <c r="K668" s="24"/>
      <c r="L668" s="24"/>
      <c r="M668" s="28"/>
      <c r="N668" s="26"/>
      <c r="O668" s="27">
        <f t="shared" si="994"/>
        <v>0</v>
      </c>
      <c r="P668" s="184"/>
      <c r="Q668" s="184"/>
      <c r="R668" s="184"/>
    </row>
    <row r="669" spans="1:18" x14ac:dyDescent="0.25">
      <c r="A669" s="179"/>
      <c r="B669" s="197"/>
      <c r="C669" s="200"/>
      <c r="D669" s="203"/>
      <c r="E669" s="188"/>
      <c r="F669" s="191"/>
      <c r="G669" s="194"/>
      <c r="H669" s="182"/>
      <c r="I669" s="179"/>
      <c r="J669" s="182"/>
      <c r="K669" s="24"/>
      <c r="L669" s="24"/>
      <c r="M669" s="25"/>
      <c r="N669" s="26"/>
      <c r="O669" s="27">
        <f t="shared" si="994"/>
        <v>0</v>
      </c>
      <c r="P669" s="185"/>
      <c r="Q669" s="185"/>
      <c r="R669" s="185"/>
    </row>
    <row r="670" spans="1:18" ht="195" x14ac:dyDescent="0.25">
      <c r="A670" s="177">
        <f t="shared" si="998"/>
        <v>5</v>
      </c>
      <c r="B670" s="195" t="s">
        <v>221</v>
      </c>
      <c r="C670" s="198" t="s">
        <v>222</v>
      </c>
      <c r="D670" s="201" t="s">
        <v>94</v>
      </c>
      <c r="E670" s="186">
        <v>53.3</v>
      </c>
      <c r="F670" s="189">
        <f t="shared" ref="F670" si="1005">H670+J670+R670</f>
        <v>15.119663071500003</v>
      </c>
      <c r="G670" s="192">
        <v>2.9550000000000001</v>
      </c>
      <c r="H670" s="180">
        <f t="shared" ref="H670" si="1006">G670*$P$5/1000</f>
        <v>5.5109567999999998</v>
      </c>
      <c r="I670" s="177">
        <v>3.5000000000000003E-2</v>
      </c>
      <c r="J670" s="180">
        <f t="shared" ref="J670" si="1007">I670*$P$6/1000</f>
        <v>8.4017850000000005E-2</v>
      </c>
      <c r="K670" s="24" t="s">
        <v>321</v>
      </c>
      <c r="L670" s="24" t="s">
        <v>94</v>
      </c>
      <c r="M670" s="25">
        <v>1.05</v>
      </c>
      <c r="N670" s="26">
        <v>7.4</v>
      </c>
      <c r="O670" s="27">
        <f t="shared" si="994"/>
        <v>7.7700000000000005</v>
      </c>
      <c r="P670" s="183">
        <f t="shared" ref="P670" si="1008">E670*F670</f>
        <v>805.87804171095013</v>
      </c>
      <c r="Q670" s="183">
        <f t="shared" ref="Q670" si="1009">SUM(O670:O673)</f>
        <v>8.3450000000000006</v>
      </c>
      <c r="R670" s="183">
        <f t="shared" ref="R670" si="1010">Q670*1.02*1.05*$R$11</f>
        <v>9.5246884215000023</v>
      </c>
    </row>
    <row r="671" spans="1:18" x14ac:dyDescent="0.25">
      <c r="A671" s="178"/>
      <c r="B671" s="196"/>
      <c r="C671" s="199"/>
      <c r="D671" s="202"/>
      <c r="E671" s="187"/>
      <c r="F671" s="190"/>
      <c r="G671" s="193"/>
      <c r="H671" s="181"/>
      <c r="I671" s="178"/>
      <c r="J671" s="181"/>
      <c r="K671" s="24" t="s">
        <v>289</v>
      </c>
      <c r="L671" s="24" t="s">
        <v>83</v>
      </c>
      <c r="M671" s="25">
        <v>2.5000000000000001E-2</v>
      </c>
      <c r="N671" s="26">
        <v>23</v>
      </c>
      <c r="O671" s="27">
        <f t="shared" si="994"/>
        <v>0.57500000000000007</v>
      </c>
      <c r="P671" s="184"/>
      <c r="Q671" s="184"/>
      <c r="R671" s="184"/>
    </row>
    <row r="672" spans="1:18" x14ac:dyDescent="0.25">
      <c r="A672" s="178"/>
      <c r="B672" s="196"/>
      <c r="C672" s="199"/>
      <c r="D672" s="202"/>
      <c r="E672" s="187"/>
      <c r="F672" s="190"/>
      <c r="G672" s="193"/>
      <c r="H672" s="181"/>
      <c r="I672" s="178"/>
      <c r="J672" s="181"/>
      <c r="K672" s="24"/>
      <c r="L672" s="24"/>
      <c r="M672" s="28"/>
      <c r="N672" s="26"/>
      <c r="O672" s="27">
        <f t="shared" si="994"/>
        <v>0</v>
      </c>
      <c r="P672" s="184"/>
      <c r="Q672" s="184"/>
      <c r="R672" s="184"/>
    </row>
    <row r="673" spans="1:18" x14ac:dyDescent="0.25">
      <c r="A673" s="179"/>
      <c r="B673" s="197"/>
      <c r="C673" s="200"/>
      <c r="D673" s="203"/>
      <c r="E673" s="188"/>
      <c r="F673" s="191"/>
      <c r="G673" s="194"/>
      <c r="H673" s="182"/>
      <c r="I673" s="179"/>
      <c r="J673" s="182"/>
      <c r="K673" s="24"/>
      <c r="L673" s="24"/>
      <c r="M673" s="25"/>
      <c r="N673" s="26"/>
      <c r="O673" s="27">
        <f t="shared" si="994"/>
        <v>0</v>
      </c>
      <c r="P673" s="185"/>
      <c r="Q673" s="185"/>
      <c r="R673" s="185"/>
    </row>
    <row r="674" spans="1:18" ht="120" x14ac:dyDescent="0.25">
      <c r="A674" s="177">
        <f t="shared" si="998"/>
        <v>6</v>
      </c>
      <c r="B674" s="195" t="s">
        <v>197</v>
      </c>
      <c r="C674" s="198" t="s">
        <v>223</v>
      </c>
      <c r="D674" s="201" t="s">
        <v>94</v>
      </c>
      <c r="E674" s="186">
        <v>18.3</v>
      </c>
      <c r="F674" s="189">
        <f t="shared" ref="F674" si="1011">H674+J674+R674</f>
        <v>16.0777730635</v>
      </c>
      <c r="G674" s="192">
        <v>3.65</v>
      </c>
      <c r="H674" s="180">
        <v>6.6176325</v>
      </c>
      <c r="I674" s="177">
        <v>0.04</v>
      </c>
      <c r="J674" s="180">
        <v>9.52432E-2</v>
      </c>
      <c r="K674" s="24" t="s">
        <v>321</v>
      </c>
      <c r="L674" s="24" t="s">
        <v>94</v>
      </c>
      <c r="M674" s="25">
        <v>1</v>
      </c>
      <c r="N674" s="26">
        <v>7.4</v>
      </c>
      <c r="O674" s="27">
        <f t="shared" si="994"/>
        <v>7.4</v>
      </c>
      <c r="P674" s="183">
        <f t="shared" ref="P674" si="1012">E674*F674</f>
        <v>294.22324706205001</v>
      </c>
      <c r="Q674" s="183">
        <f t="shared" ref="Q674" si="1013">SUM(O674:O677)</f>
        <v>8.2050000000000001</v>
      </c>
      <c r="R674" s="183">
        <f t="shared" ref="R674" si="1014">Q674*1.02*1.05*$R$11</f>
        <v>9.3648973635000008</v>
      </c>
    </row>
    <row r="675" spans="1:18" x14ac:dyDescent="0.25">
      <c r="A675" s="178"/>
      <c r="B675" s="196"/>
      <c r="C675" s="199"/>
      <c r="D675" s="202"/>
      <c r="E675" s="187"/>
      <c r="F675" s="190"/>
      <c r="G675" s="193"/>
      <c r="H675" s="181"/>
      <c r="I675" s="178"/>
      <c r="J675" s="181"/>
      <c r="K675" s="24" t="s">
        <v>289</v>
      </c>
      <c r="L675" s="24" t="s">
        <v>83</v>
      </c>
      <c r="M675" s="25">
        <v>3.5000000000000003E-2</v>
      </c>
      <c r="N675" s="26">
        <v>23</v>
      </c>
      <c r="O675" s="27">
        <f t="shared" si="994"/>
        <v>0.80500000000000005</v>
      </c>
      <c r="P675" s="184"/>
      <c r="Q675" s="184"/>
      <c r="R675" s="184"/>
    </row>
    <row r="676" spans="1:18" x14ac:dyDescent="0.25">
      <c r="A676" s="178"/>
      <c r="B676" s="196"/>
      <c r="C676" s="199"/>
      <c r="D676" s="202"/>
      <c r="E676" s="187"/>
      <c r="F676" s="190"/>
      <c r="G676" s="193"/>
      <c r="H676" s="181"/>
      <c r="I676" s="178"/>
      <c r="J676" s="181"/>
      <c r="K676" s="24"/>
      <c r="L676" s="24"/>
      <c r="M676" s="28"/>
      <c r="N676" s="26"/>
      <c r="O676" s="27">
        <f t="shared" si="994"/>
        <v>0</v>
      </c>
      <c r="P676" s="184"/>
      <c r="Q676" s="184"/>
      <c r="R676" s="184"/>
    </row>
    <row r="677" spans="1:18" x14ac:dyDescent="0.25">
      <c r="A677" s="179"/>
      <c r="B677" s="197"/>
      <c r="C677" s="200"/>
      <c r="D677" s="203"/>
      <c r="E677" s="188"/>
      <c r="F677" s="191"/>
      <c r="G677" s="194"/>
      <c r="H677" s="182"/>
      <c r="I677" s="179"/>
      <c r="J677" s="182"/>
      <c r="K677" s="24"/>
      <c r="L677" s="24"/>
      <c r="M677" s="25"/>
      <c r="N677" s="26"/>
      <c r="O677" s="27">
        <f t="shared" si="994"/>
        <v>0</v>
      </c>
      <c r="P677" s="185"/>
      <c r="Q677" s="185"/>
      <c r="R677" s="185"/>
    </row>
    <row r="678" spans="1:18" ht="210" x14ac:dyDescent="0.25">
      <c r="A678" s="177">
        <f t="shared" si="998"/>
        <v>7</v>
      </c>
      <c r="B678" s="195" t="s">
        <v>164</v>
      </c>
      <c r="C678" s="198" t="s">
        <v>224</v>
      </c>
      <c r="D678" s="201" t="s">
        <v>94</v>
      </c>
      <c r="E678" s="186">
        <v>5.5</v>
      </c>
      <c r="F678" s="189">
        <f t="shared" ref="F678" si="1015">H678+J678+R678</f>
        <v>1.0883919758600002</v>
      </c>
      <c r="G678" s="192">
        <v>0.14000000000000001</v>
      </c>
      <c r="H678" s="180">
        <f t="shared" ref="H678" si="1016">G678*$P$5/1000</f>
        <v>0.2610944</v>
      </c>
      <c r="I678" s="177">
        <v>0.01</v>
      </c>
      <c r="J678" s="180">
        <f t="shared" ref="J678" si="1017">I678*$P$6/1000</f>
        <v>2.4005100000000001E-2</v>
      </c>
      <c r="K678" s="24" t="s">
        <v>289</v>
      </c>
      <c r="L678" s="24" t="s">
        <v>83</v>
      </c>
      <c r="M678" s="25">
        <v>3.0600000000000002E-2</v>
      </c>
      <c r="N678" s="26">
        <v>23</v>
      </c>
      <c r="O678" s="27">
        <f t="shared" si="994"/>
        <v>0.70380000000000009</v>
      </c>
      <c r="P678" s="183">
        <f t="shared" ref="P678" si="1018">E678*F678</f>
        <v>5.9861558672300017</v>
      </c>
      <c r="Q678" s="183">
        <f t="shared" ref="Q678" si="1019">SUM(O678:O681)</f>
        <v>0.70380000000000009</v>
      </c>
      <c r="R678" s="183">
        <f t="shared" ref="R678" si="1020">Q678*1.02*1.05*$R$11</f>
        <v>0.80329247586000019</v>
      </c>
    </row>
    <row r="679" spans="1:18" x14ac:dyDescent="0.25">
      <c r="A679" s="178"/>
      <c r="B679" s="196"/>
      <c r="C679" s="199"/>
      <c r="D679" s="202"/>
      <c r="E679" s="187"/>
      <c r="F679" s="190"/>
      <c r="G679" s="193"/>
      <c r="H679" s="181"/>
      <c r="I679" s="178"/>
      <c r="J679" s="181"/>
      <c r="K679" s="24"/>
      <c r="L679" s="24"/>
      <c r="M679" s="25"/>
      <c r="N679" s="26"/>
      <c r="O679" s="27">
        <f t="shared" si="994"/>
        <v>0</v>
      </c>
      <c r="P679" s="184"/>
      <c r="Q679" s="184"/>
      <c r="R679" s="184"/>
    </row>
    <row r="680" spans="1:18" x14ac:dyDescent="0.25">
      <c r="A680" s="178"/>
      <c r="B680" s="196"/>
      <c r="C680" s="199"/>
      <c r="D680" s="202"/>
      <c r="E680" s="187"/>
      <c r="F680" s="190"/>
      <c r="G680" s="193"/>
      <c r="H680" s="181"/>
      <c r="I680" s="178"/>
      <c r="J680" s="181"/>
      <c r="K680" s="24"/>
      <c r="L680" s="24"/>
      <c r="M680" s="28"/>
      <c r="N680" s="26"/>
      <c r="O680" s="27">
        <f t="shared" si="994"/>
        <v>0</v>
      </c>
      <c r="P680" s="184"/>
      <c r="Q680" s="184"/>
      <c r="R680" s="184"/>
    </row>
    <row r="681" spans="1:18" x14ac:dyDescent="0.25">
      <c r="A681" s="179"/>
      <c r="B681" s="197"/>
      <c r="C681" s="200"/>
      <c r="D681" s="203"/>
      <c r="E681" s="188"/>
      <c r="F681" s="191"/>
      <c r="G681" s="194"/>
      <c r="H681" s="182"/>
      <c r="I681" s="179"/>
      <c r="J681" s="182"/>
      <c r="K681" s="24"/>
      <c r="L681" s="24"/>
      <c r="M681" s="25"/>
      <c r="N681" s="26"/>
      <c r="O681" s="27">
        <f t="shared" si="994"/>
        <v>0</v>
      </c>
      <c r="P681" s="185"/>
      <c r="Q681" s="185"/>
      <c r="R681" s="185"/>
    </row>
    <row r="682" spans="1:18" ht="105" x14ac:dyDescent="0.25">
      <c r="A682" s="177">
        <f t="shared" si="998"/>
        <v>8</v>
      </c>
      <c r="B682" s="195" t="s">
        <v>221</v>
      </c>
      <c r="C682" s="198" t="s">
        <v>225</v>
      </c>
      <c r="D682" s="201" t="s">
        <v>94</v>
      </c>
      <c r="E682" s="186">
        <v>5.5</v>
      </c>
      <c r="F682" s="189">
        <f t="shared" ref="F682" si="1021">H682+J682+R682</f>
        <v>15.119663071500003</v>
      </c>
      <c r="G682" s="192">
        <v>2.9550000000000001</v>
      </c>
      <c r="H682" s="180">
        <f t="shared" ref="H682" si="1022">G682*$P$5/1000</f>
        <v>5.5109567999999998</v>
      </c>
      <c r="I682" s="177">
        <v>3.5000000000000003E-2</v>
      </c>
      <c r="J682" s="180">
        <f t="shared" ref="J682" si="1023">I682*$P$6/1000</f>
        <v>8.4017850000000005E-2</v>
      </c>
      <c r="K682" s="24" t="s">
        <v>321</v>
      </c>
      <c r="L682" s="24" t="s">
        <v>94</v>
      </c>
      <c r="M682" s="25">
        <v>1.05</v>
      </c>
      <c r="N682" s="26">
        <v>7.4</v>
      </c>
      <c r="O682" s="27">
        <f t="shared" si="994"/>
        <v>7.7700000000000005</v>
      </c>
      <c r="P682" s="183">
        <f t="shared" ref="P682" si="1024">E682*F682</f>
        <v>83.15814689325002</v>
      </c>
      <c r="Q682" s="183">
        <f t="shared" ref="Q682" si="1025">SUM(O682:O685)</f>
        <v>8.3450000000000006</v>
      </c>
      <c r="R682" s="183">
        <f t="shared" ref="R682" si="1026">Q682*1.02*1.05*$R$11</f>
        <v>9.5246884215000023</v>
      </c>
    </row>
    <row r="683" spans="1:18" x14ac:dyDescent="0.25">
      <c r="A683" s="178"/>
      <c r="B683" s="196"/>
      <c r="C683" s="199"/>
      <c r="D683" s="202"/>
      <c r="E683" s="187"/>
      <c r="F683" s="190"/>
      <c r="G683" s="193"/>
      <c r="H683" s="181"/>
      <c r="I683" s="178"/>
      <c r="J683" s="181"/>
      <c r="K683" s="24" t="s">
        <v>289</v>
      </c>
      <c r="L683" s="24" t="s">
        <v>83</v>
      </c>
      <c r="M683" s="25">
        <v>2.5000000000000001E-2</v>
      </c>
      <c r="N683" s="26">
        <v>23</v>
      </c>
      <c r="O683" s="27">
        <f t="shared" si="994"/>
        <v>0.57500000000000007</v>
      </c>
      <c r="P683" s="184"/>
      <c r="Q683" s="184"/>
      <c r="R683" s="184"/>
    </row>
    <row r="684" spans="1:18" x14ac:dyDescent="0.25">
      <c r="A684" s="178"/>
      <c r="B684" s="196"/>
      <c r="C684" s="199"/>
      <c r="D684" s="202"/>
      <c r="E684" s="187"/>
      <c r="F684" s="190"/>
      <c r="G684" s="193"/>
      <c r="H684" s="181"/>
      <c r="I684" s="178"/>
      <c r="J684" s="181"/>
      <c r="K684" s="24"/>
      <c r="L684" s="24"/>
      <c r="M684" s="28"/>
      <c r="N684" s="26"/>
      <c r="O684" s="27">
        <f t="shared" si="994"/>
        <v>0</v>
      </c>
      <c r="P684" s="184"/>
      <c r="Q684" s="184"/>
      <c r="R684" s="184"/>
    </row>
    <row r="685" spans="1:18" x14ac:dyDescent="0.25">
      <c r="A685" s="179"/>
      <c r="B685" s="197"/>
      <c r="C685" s="200"/>
      <c r="D685" s="203"/>
      <c r="E685" s="188"/>
      <c r="F685" s="191"/>
      <c r="G685" s="194"/>
      <c r="H685" s="182"/>
      <c r="I685" s="179"/>
      <c r="J685" s="182"/>
      <c r="K685" s="24"/>
      <c r="L685" s="24"/>
      <c r="M685" s="25"/>
      <c r="N685" s="26"/>
      <c r="O685" s="27">
        <f t="shared" si="994"/>
        <v>0</v>
      </c>
      <c r="P685" s="185"/>
      <c r="Q685" s="185"/>
      <c r="R685" s="185"/>
    </row>
    <row r="686" spans="1:18" ht="165" x14ac:dyDescent="0.25">
      <c r="A686" s="177">
        <f t="shared" si="998"/>
        <v>9</v>
      </c>
      <c r="B686" s="195" t="s">
        <v>124</v>
      </c>
      <c r="C686" s="198" t="s">
        <v>226</v>
      </c>
      <c r="D686" s="201" t="s">
        <v>94</v>
      </c>
      <c r="E686" s="186">
        <v>4.95</v>
      </c>
      <c r="F686" s="189">
        <f t="shared" ref="F686" si="1027">H686+J686+R686</f>
        <v>10.272282300000001</v>
      </c>
      <c r="G686" s="192"/>
      <c r="H686" s="180">
        <f t="shared" ref="H686" si="1028">G686*$P$5/1000</f>
        <v>0</v>
      </c>
      <c r="I686" s="177"/>
      <c r="J686" s="180">
        <f t="shared" ref="J686" si="1029">I686*$P$6/1000</f>
        <v>0</v>
      </c>
      <c r="K686" s="24" t="s">
        <v>365</v>
      </c>
      <c r="L686" s="24" t="s">
        <v>94</v>
      </c>
      <c r="M686" s="25">
        <v>1</v>
      </c>
      <c r="N686" s="26">
        <v>9</v>
      </c>
      <c r="O686" s="27">
        <f t="shared" si="994"/>
        <v>9</v>
      </c>
      <c r="P686" s="183">
        <f t="shared" ref="P686" si="1030">E686*F686</f>
        <v>50.847797385000007</v>
      </c>
      <c r="Q686" s="183">
        <f t="shared" ref="Q686" si="1031">SUM(O686:O689)</f>
        <v>9</v>
      </c>
      <c r="R686" s="183">
        <f t="shared" ref="R686" si="1032">Q686*1.02*1.05*$R$11</f>
        <v>10.272282300000001</v>
      </c>
    </row>
    <row r="687" spans="1:18" x14ac:dyDescent="0.25">
      <c r="A687" s="178"/>
      <c r="B687" s="196"/>
      <c r="C687" s="199"/>
      <c r="D687" s="202"/>
      <c r="E687" s="187"/>
      <c r="F687" s="190"/>
      <c r="G687" s="193"/>
      <c r="H687" s="181"/>
      <c r="I687" s="178"/>
      <c r="J687" s="181"/>
      <c r="K687" s="24"/>
      <c r="L687" s="24"/>
      <c r="M687" s="25"/>
      <c r="N687" s="26"/>
      <c r="O687" s="27">
        <f t="shared" si="994"/>
        <v>0</v>
      </c>
      <c r="P687" s="184"/>
      <c r="Q687" s="184"/>
      <c r="R687" s="184"/>
    </row>
    <row r="688" spans="1:18" x14ac:dyDescent="0.25">
      <c r="A688" s="178"/>
      <c r="B688" s="196"/>
      <c r="C688" s="199"/>
      <c r="D688" s="202"/>
      <c r="E688" s="187"/>
      <c r="F688" s="190"/>
      <c r="G688" s="193"/>
      <c r="H688" s="181"/>
      <c r="I688" s="178"/>
      <c r="J688" s="181"/>
      <c r="K688" s="24"/>
      <c r="L688" s="24"/>
      <c r="M688" s="28"/>
      <c r="N688" s="26"/>
      <c r="O688" s="27">
        <f t="shared" si="994"/>
        <v>0</v>
      </c>
      <c r="P688" s="184"/>
      <c r="Q688" s="184"/>
      <c r="R688" s="184"/>
    </row>
    <row r="689" spans="1:18" x14ac:dyDescent="0.25">
      <c r="A689" s="179"/>
      <c r="B689" s="197"/>
      <c r="C689" s="200"/>
      <c r="D689" s="203"/>
      <c r="E689" s="188"/>
      <c r="F689" s="191"/>
      <c r="G689" s="194"/>
      <c r="H689" s="182"/>
      <c r="I689" s="179"/>
      <c r="J689" s="182"/>
      <c r="K689" s="24"/>
      <c r="L689" s="24"/>
      <c r="M689" s="25"/>
      <c r="N689" s="26"/>
      <c r="O689" s="27">
        <f t="shared" si="994"/>
        <v>0</v>
      </c>
      <c r="P689" s="185"/>
      <c r="Q689" s="185"/>
      <c r="R689" s="185"/>
    </row>
    <row r="690" spans="1:18" ht="60" x14ac:dyDescent="0.25">
      <c r="A690" s="177">
        <f t="shared" si="998"/>
        <v>10</v>
      </c>
      <c r="B690" s="195" t="s">
        <v>124</v>
      </c>
      <c r="C690" s="198" t="s">
        <v>227</v>
      </c>
      <c r="D690" s="201" t="s">
        <v>228</v>
      </c>
      <c r="E690" s="186">
        <v>50</v>
      </c>
      <c r="F690" s="189">
        <f t="shared" ref="F690" si="1033">H690+J690+R690</f>
        <v>1.1036996649000002</v>
      </c>
      <c r="G690" s="192"/>
      <c r="H690" s="180">
        <f t="shared" ref="H690" si="1034">G690*$P$5/1000</f>
        <v>0</v>
      </c>
      <c r="I690" s="177"/>
      <c r="J690" s="180">
        <f t="shared" ref="J690" si="1035">I690*$P$6/1000</f>
        <v>0</v>
      </c>
      <c r="K690" s="24" t="s">
        <v>227</v>
      </c>
      <c r="L690" s="24" t="s">
        <v>228</v>
      </c>
      <c r="M690" s="25">
        <v>1</v>
      </c>
      <c r="N690" s="26">
        <v>0.96699999999999997</v>
      </c>
      <c r="O690" s="27">
        <f t="shared" si="994"/>
        <v>0.96699999999999997</v>
      </c>
      <c r="P690" s="183">
        <f t="shared" ref="P690" si="1036">E690*F690</f>
        <v>55.184983245000005</v>
      </c>
      <c r="Q690" s="183">
        <f t="shared" ref="Q690" si="1037">SUM(O690:O693)</f>
        <v>0.96699999999999997</v>
      </c>
      <c r="R690" s="183">
        <f t="shared" ref="R690" si="1038">Q690*1.02*1.05*$R$11</f>
        <v>1.1036996649000002</v>
      </c>
    </row>
    <row r="691" spans="1:18" x14ac:dyDescent="0.25">
      <c r="A691" s="178"/>
      <c r="B691" s="196"/>
      <c r="C691" s="199"/>
      <c r="D691" s="202"/>
      <c r="E691" s="187"/>
      <c r="F691" s="190"/>
      <c r="G691" s="193"/>
      <c r="H691" s="181"/>
      <c r="I691" s="178"/>
      <c r="J691" s="181"/>
      <c r="K691" s="24"/>
      <c r="L691" s="24"/>
      <c r="M691" s="25"/>
      <c r="N691" s="26"/>
      <c r="O691" s="27">
        <f t="shared" si="994"/>
        <v>0</v>
      </c>
      <c r="P691" s="184"/>
      <c r="Q691" s="184"/>
      <c r="R691" s="184"/>
    </row>
    <row r="692" spans="1:18" x14ac:dyDescent="0.25">
      <c r="A692" s="178"/>
      <c r="B692" s="196"/>
      <c r="C692" s="199"/>
      <c r="D692" s="202"/>
      <c r="E692" s="187"/>
      <c r="F692" s="190"/>
      <c r="G692" s="193"/>
      <c r="H692" s="181"/>
      <c r="I692" s="178"/>
      <c r="J692" s="181"/>
      <c r="K692" s="24"/>
      <c r="L692" s="24"/>
      <c r="M692" s="28"/>
      <c r="N692" s="26"/>
      <c r="O692" s="27">
        <f t="shared" si="994"/>
        <v>0</v>
      </c>
      <c r="P692" s="184"/>
      <c r="Q692" s="184"/>
      <c r="R692" s="184"/>
    </row>
    <row r="693" spans="1:18" x14ac:dyDescent="0.25">
      <c r="A693" s="179"/>
      <c r="B693" s="197"/>
      <c r="C693" s="200"/>
      <c r="D693" s="203"/>
      <c r="E693" s="188"/>
      <c r="F693" s="191"/>
      <c r="G693" s="194"/>
      <c r="H693" s="182"/>
      <c r="I693" s="179"/>
      <c r="J693" s="182"/>
      <c r="K693" s="24"/>
      <c r="L693" s="24"/>
      <c r="M693" s="25"/>
      <c r="N693" s="26"/>
      <c r="O693" s="27">
        <f t="shared" si="994"/>
        <v>0</v>
      </c>
      <c r="P693" s="185"/>
      <c r="Q693" s="185"/>
      <c r="R693" s="185"/>
    </row>
    <row r="694" spans="1:18" ht="165" x14ac:dyDescent="0.25">
      <c r="A694" s="177">
        <f t="shared" si="998"/>
        <v>11</v>
      </c>
      <c r="B694" s="195" t="s">
        <v>229</v>
      </c>
      <c r="C694" s="198" t="s">
        <v>230</v>
      </c>
      <c r="D694" s="201" t="s">
        <v>231</v>
      </c>
      <c r="E694" s="186">
        <v>4</v>
      </c>
      <c r="F694" s="189">
        <f t="shared" ref="F694" si="1039">H694+J694+R694</f>
        <v>4.6530301778560004</v>
      </c>
      <c r="G694" s="192">
        <v>0.59199999999999997</v>
      </c>
      <c r="H694" s="180">
        <f t="shared" ref="H694" si="1040">G694*$P$5/1000</f>
        <v>1.10405632</v>
      </c>
      <c r="I694" s="177">
        <v>7.1000000000000004E-3</v>
      </c>
      <c r="J694" s="180">
        <f t="shared" ref="J694" si="1041">I694*$P$6/1000</f>
        <v>1.7043621000000002E-2</v>
      </c>
      <c r="K694" s="24" t="s">
        <v>367</v>
      </c>
      <c r="L694" s="24" t="s">
        <v>231</v>
      </c>
      <c r="M694" s="25">
        <v>1</v>
      </c>
      <c r="N694" s="26">
        <v>2</v>
      </c>
      <c r="O694" s="27">
        <f t="shared" si="994"/>
        <v>2</v>
      </c>
      <c r="P694" s="183">
        <f t="shared" ref="P694" si="1042">E694*F694</f>
        <v>18.612120711424001</v>
      </c>
      <c r="Q694" s="183">
        <f t="shared" ref="Q694" si="1043">SUM(O694:O697)</f>
        <v>3.0944799999999999</v>
      </c>
      <c r="R694" s="183">
        <f t="shared" ref="R694" si="1044">Q694*1.02*1.05*$R$11</f>
        <v>3.5319302368560006</v>
      </c>
    </row>
    <row r="695" spans="1:18" x14ac:dyDescent="0.25">
      <c r="A695" s="178"/>
      <c r="B695" s="196"/>
      <c r="C695" s="199"/>
      <c r="D695" s="202"/>
      <c r="E695" s="187"/>
      <c r="F695" s="190"/>
      <c r="G695" s="193"/>
      <c r="H695" s="181"/>
      <c r="I695" s="178"/>
      <c r="J695" s="181"/>
      <c r="K695" s="24" t="s">
        <v>366</v>
      </c>
      <c r="L695" s="24" t="s">
        <v>83</v>
      </c>
      <c r="M695" s="25">
        <v>0.04</v>
      </c>
      <c r="N695" s="26">
        <v>27.016999999999999</v>
      </c>
      <c r="O695" s="27">
        <f t="shared" si="994"/>
        <v>1.0806800000000001</v>
      </c>
      <c r="P695" s="184"/>
      <c r="Q695" s="184"/>
      <c r="R695" s="184"/>
    </row>
    <row r="696" spans="1:18" x14ac:dyDescent="0.25">
      <c r="A696" s="178"/>
      <c r="B696" s="196"/>
      <c r="C696" s="199"/>
      <c r="D696" s="202"/>
      <c r="E696" s="187"/>
      <c r="F696" s="190"/>
      <c r="G696" s="193"/>
      <c r="H696" s="181"/>
      <c r="I696" s="178"/>
      <c r="J696" s="181"/>
      <c r="K696" s="24" t="s">
        <v>322</v>
      </c>
      <c r="L696" s="24" t="s">
        <v>83</v>
      </c>
      <c r="M696" s="28">
        <v>5.9999999999999995E-4</v>
      </c>
      <c r="N696" s="26">
        <v>23</v>
      </c>
      <c r="O696" s="27">
        <f t="shared" si="994"/>
        <v>1.3799999999999998E-2</v>
      </c>
      <c r="P696" s="184"/>
      <c r="Q696" s="184"/>
      <c r="R696" s="184"/>
    </row>
    <row r="697" spans="1:18" x14ac:dyDescent="0.25">
      <c r="A697" s="179"/>
      <c r="B697" s="197"/>
      <c r="C697" s="200"/>
      <c r="D697" s="203"/>
      <c r="E697" s="188"/>
      <c r="F697" s="191"/>
      <c r="G697" s="194"/>
      <c r="H697" s="182"/>
      <c r="I697" s="179"/>
      <c r="J697" s="182"/>
      <c r="K697" s="24"/>
      <c r="L697" s="24"/>
      <c r="M697" s="25"/>
      <c r="N697" s="26"/>
      <c r="O697" s="27">
        <f t="shared" si="994"/>
        <v>0</v>
      </c>
      <c r="P697" s="185"/>
      <c r="Q697" s="185"/>
      <c r="R697" s="185"/>
    </row>
    <row r="698" spans="1:18" x14ac:dyDescent="0.25">
      <c r="A698" s="40"/>
      <c r="B698" s="40"/>
      <c r="C698" s="39" t="s">
        <v>368</v>
      </c>
      <c r="D698" s="39"/>
      <c r="E698" s="39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2">
        <f>SUM(P14:P697)</f>
        <v>112042.14676323641</v>
      </c>
    </row>
    <row r="699" spans="1:18" x14ac:dyDescent="0.25">
      <c r="A699" s="40"/>
      <c r="B699" s="40"/>
      <c r="C699" s="39" t="s">
        <v>369</v>
      </c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42">
        <f>P698*0.133</f>
        <v>14901.605519510444</v>
      </c>
    </row>
    <row r="700" spans="1:18" x14ac:dyDescent="0.25">
      <c r="A700" s="40"/>
      <c r="B700" s="40"/>
      <c r="C700" s="39" t="s">
        <v>368</v>
      </c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42">
        <f>SUM(P698:P699)</f>
        <v>126943.75228274685</v>
      </c>
    </row>
    <row r="701" spans="1:18" x14ac:dyDescent="0.25">
      <c r="A701" s="40"/>
      <c r="B701" s="40"/>
      <c r="C701" s="39" t="s">
        <v>370</v>
      </c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42">
        <f>P700*0.11</f>
        <v>13963.812751102154</v>
      </c>
    </row>
    <row r="702" spans="1:18" x14ac:dyDescent="0.25">
      <c r="A702" s="40"/>
      <c r="B702" s="40"/>
      <c r="C702" s="44" t="s">
        <v>368</v>
      </c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43">
        <f>P700+P701</f>
        <v>140907.56503384901</v>
      </c>
    </row>
    <row r="703" spans="1:18" x14ac:dyDescent="0.25">
      <c r="A703" s="40"/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</row>
    <row r="704" spans="1:18" ht="25.5" x14ac:dyDescent="0.25">
      <c r="A704" s="40"/>
      <c r="B704" s="40"/>
      <c r="C704" s="106" t="s">
        <v>701</v>
      </c>
      <c r="D704" s="105"/>
      <c r="E704" s="105"/>
      <c r="F704" s="176" t="s">
        <v>702</v>
      </c>
      <c r="G704" s="176"/>
      <c r="H704" s="40"/>
      <c r="I704" s="40"/>
      <c r="J704" s="40"/>
      <c r="K704" s="40"/>
      <c r="L704" s="40"/>
      <c r="M704" s="40"/>
      <c r="N704" s="40"/>
      <c r="O704" s="40"/>
      <c r="P704" s="40"/>
    </row>
    <row r="705" spans="1:16" x14ac:dyDescent="0.25">
      <c r="A705" s="40"/>
      <c r="B705" s="40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</row>
    <row r="706" spans="1:16" x14ac:dyDescent="0.25">
      <c r="A706" s="40"/>
      <c r="B706" s="40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</row>
    <row r="707" spans="1:16" x14ac:dyDescent="0.25">
      <c r="A707" s="40"/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</row>
    <row r="708" spans="1:16" x14ac:dyDescent="0.25">
      <c r="A708" s="40"/>
      <c r="B708" s="40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opLeftCell="A40" workbookViewId="0"/>
  </sheetViews>
  <sheetFormatPr defaultRowHeight="15" x14ac:dyDescent="0.25"/>
  <cols>
    <col min="6" max="6" width="17" customWidth="1"/>
  </cols>
  <sheetData>
    <row r="1" spans="1:18" x14ac:dyDescent="0.25">
      <c r="A1" s="220"/>
      <c r="B1" s="220"/>
      <c r="C1" s="1" t="s">
        <v>0</v>
      </c>
      <c r="D1" s="221" t="s">
        <v>788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</row>
    <row r="2" spans="1:18" x14ac:dyDescent="0.2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</row>
    <row r="3" spans="1:18" x14ac:dyDescent="0.25">
      <c r="A3" s="222" t="s">
        <v>405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1"/>
    </row>
    <row r="4" spans="1: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220" t="s">
        <v>2</v>
      </c>
      <c r="K5" s="220"/>
      <c r="L5" s="223" t="s">
        <v>3</v>
      </c>
      <c r="M5" s="223"/>
      <c r="N5" s="223"/>
      <c r="O5" s="223"/>
      <c r="P5" s="5">
        <v>1864.96</v>
      </c>
      <c r="Q5" s="1"/>
      <c r="R5" s="1"/>
    </row>
    <row r="6" spans="1:18" x14ac:dyDescent="0.25">
      <c r="A6" s="224" t="s">
        <v>4</v>
      </c>
      <c r="B6" s="224"/>
      <c r="C6" s="224"/>
      <c r="D6" s="224"/>
      <c r="E6" s="224"/>
      <c r="F6" s="225">
        <f>+P43</f>
        <v>2594.6258077250855</v>
      </c>
      <c r="G6" s="226"/>
      <c r="H6" s="6" t="s">
        <v>5</v>
      </c>
      <c r="I6" s="1"/>
      <c r="J6" s="1"/>
      <c r="K6" s="1"/>
      <c r="L6" s="223" t="s">
        <v>6</v>
      </c>
      <c r="M6" s="223"/>
      <c r="N6" s="223"/>
      <c r="O6" s="223"/>
      <c r="P6" s="5">
        <v>2400.5100000000002</v>
      </c>
      <c r="Q6" s="1"/>
      <c r="R6" s="1"/>
    </row>
    <row r="7" spans="1:1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214" t="s">
        <v>7</v>
      </c>
      <c r="L7" s="214"/>
      <c r="M7" s="214"/>
      <c r="N7" s="214"/>
      <c r="O7" s="214"/>
      <c r="P7" s="5">
        <v>1.0657000000000001</v>
      </c>
      <c r="Q7" s="1"/>
      <c r="R7" s="1"/>
    </row>
    <row r="8" spans="1:18" x14ac:dyDescent="0.25">
      <c r="A8" s="4"/>
      <c r="B8" s="1"/>
      <c r="C8" s="1"/>
      <c r="D8" s="1"/>
      <c r="E8" s="1"/>
      <c r="F8" s="1"/>
      <c r="G8" s="1"/>
      <c r="H8" s="1"/>
      <c r="I8" s="1"/>
      <c r="J8" s="1"/>
      <c r="K8" s="7"/>
      <c r="L8" s="7"/>
      <c r="M8" s="7"/>
      <c r="N8" s="7"/>
      <c r="O8" s="7"/>
      <c r="P8" s="2"/>
      <c r="Q8" s="1"/>
      <c r="R8" s="1"/>
    </row>
    <row r="9" spans="1:18" ht="45.75" x14ac:dyDescent="0.25">
      <c r="A9" s="215" t="s">
        <v>8</v>
      </c>
      <c r="B9" s="216" t="s">
        <v>9</v>
      </c>
      <c r="C9" s="215" t="s">
        <v>10</v>
      </c>
      <c r="D9" s="219" t="s">
        <v>11</v>
      </c>
      <c r="E9" s="219" t="s">
        <v>12</v>
      </c>
      <c r="F9" s="219" t="s">
        <v>13</v>
      </c>
      <c r="G9" s="215" t="s">
        <v>14</v>
      </c>
      <c r="H9" s="215"/>
      <c r="I9" s="215"/>
      <c r="J9" s="215"/>
      <c r="K9" s="215"/>
      <c r="L9" s="215"/>
      <c r="M9" s="215"/>
      <c r="N9" s="215"/>
      <c r="O9" s="215"/>
      <c r="P9" s="215" t="s">
        <v>15</v>
      </c>
      <c r="Q9" s="215" t="s">
        <v>16</v>
      </c>
      <c r="R9" s="8" t="s">
        <v>16</v>
      </c>
    </row>
    <row r="10" spans="1:18" ht="22.5" x14ac:dyDescent="0.25">
      <c r="A10" s="215"/>
      <c r="B10" s="217"/>
      <c r="C10" s="215"/>
      <c r="D10" s="219"/>
      <c r="E10" s="219"/>
      <c r="F10" s="219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8" t="s">
        <v>17</v>
      </c>
    </row>
    <row r="11" spans="1:18" ht="52.5" x14ac:dyDescent="0.25">
      <c r="A11" s="215"/>
      <c r="B11" s="217"/>
      <c r="C11" s="215"/>
      <c r="D11" s="219"/>
      <c r="E11" s="219"/>
      <c r="F11" s="219"/>
      <c r="G11" s="215" t="s">
        <v>18</v>
      </c>
      <c r="H11" s="215"/>
      <c r="I11" s="215" t="s">
        <v>19</v>
      </c>
      <c r="J11" s="215"/>
      <c r="K11" s="215" t="s">
        <v>20</v>
      </c>
      <c r="L11" s="215"/>
      <c r="M11" s="215"/>
      <c r="N11" s="215"/>
      <c r="O11" s="215"/>
      <c r="P11" s="215"/>
      <c r="Q11" s="215"/>
      <c r="R11" s="9">
        <f>P7</f>
        <v>1.0657000000000001</v>
      </c>
    </row>
    <row r="12" spans="1:18" ht="42" x14ac:dyDescent="0.25">
      <c r="A12" s="215"/>
      <c r="B12" s="218"/>
      <c r="C12" s="215"/>
      <c r="D12" s="219"/>
      <c r="E12" s="219"/>
      <c r="F12" s="219"/>
      <c r="G12" s="10" t="s">
        <v>21</v>
      </c>
      <c r="H12" s="11" t="s">
        <v>22</v>
      </c>
      <c r="I12" s="10" t="s">
        <v>21</v>
      </c>
      <c r="J12" s="11" t="s">
        <v>22</v>
      </c>
      <c r="K12" s="11" t="s">
        <v>23</v>
      </c>
      <c r="L12" s="10" t="s">
        <v>24</v>
      </c>
      <c r="M12" s="11" t="s">
        <v>25</v>
      </c>
      <c r="N12" s="11" t="s">
        <v>26</v>
      </c>
      <c r="O12" s="10" t="s">
        <v>27</v>
      </c>
      <c r="P12" s="12" t="s">
        <v>28</v>
      </c>
      <c r="Q12" s="12" t="s">
        <v>29</v>
      </c>
      <c r="R12" s="13" t="s">
        <v>29</v>
      </c>
    </row>
    <row r="13" spans="1:18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</row>
    <row r="14" spans="1:18" ht="75" x14ac:dyDescent="0.25">
      <c r="A14" s="34"/>
      <c r="B14" s="32"/>
      <c r="C14" s="47" t="s">
        <v>375</v>
      </c>
      <c r="D14" s="45"/>
      <c r="E14" s="46"/>
      <c r="F14" s="35"/>
      <c r="G14" s="31"/>
      <c r="H14" s="33"/>
      <c r="I14" s="34"/>
      <c r="J14" s="33"/>
      <c r="K14" s="24"/>
      <c r="L14" s="24"/>
      <c r="M14" s="25"/>
      <c r="N14" s="26"/>
      <c r="O14" s="27"/>
      <c r="P14" s="37">
        <f t="shared" ref="P14" si="0">E14*F14</f>
        <v>0</v>
      </c>
      <c r="Q14" s="37">
        <f>SUM(O14:O14)</f>
        <v>0</v>
      </c>
      <c r="R14" s="37">
        <f t="shared" ref="R14" si="1">Q14*1.02*1.05*$R$11</f>
        <v>0</v>
      </c>
    </row>
    <row r="15" spans="1:18" ht="75" x14ac:dyDescent="0.25">
      <c r="A15" s="34">
        <v>1</v>
      </c>
      <c r="B15" s="32" t="s">
        <v>124</v>
      </c>
      <c r="C15" s="30" t="s">
        <v>376</v>
      </c>
      <c r="D15" s="34" t="s">
        <v>91</v>
      </c>
      <c r="E15" s="48">
        <v>7</v>
      </c>
      <c r="F15" s="49">
        <f t="shared" ref="F15:F35" si="2">H15+J15+R15</f>
        <v>97.948479500000019</v>
      </c>
      <c r="G15" s="31">
        <v>0.5</v>
      </c>
      <c r="H15" s="33">
        <f t="shared" ref="H15:H35" si="3">G15*$P$5/1000</f>
        <v>0.93247999999999998</v>
      </c>
      <c r="I15" s="34"/>
      <c r="J15" s="33">
        <f t="shared" ref="J15:J35" si="4">I15*$P$6/1000</f>
        <v>0</v>
      </c>
      <c r="K15" s="36" t="s">
        <v>26</v>
      </c>
      <c r="L15" s="36" t="s">
        <v>91</v>
      </c>
      <c r="M15" s="36">
        <v>1</v>
      </c>
      <c r="N15" s="50">
        <v>85</v>
      </c>
      <c r="O15" s="51">
        <f t="shared" ref="O15:O35" si="5">M15*N15</f>
        <v>85</v>
      </c>
      <c r="P15" s="37">
        <f t="shared" ref="P15:P35" si="6">E15*F15</f>
        <v>685.63935650000008</v>
      </c>
      <c r="Q15" s="37">
        <f t="shared" ref="Q15:Q35" si="7">SUM(O15:O15)</f>
        <v>85</v>
      </c>
      <c r="R15" s="37">
        <f t="shared" ref="R15:R35" si="8">Q15*1.02*1.05*$R$11</f>
        <v>97.015999500000021</v>
      </c>
    </row>
    <row r="16" spans="1:18" ht="75" x14ac:dyDescent="0.25">
      <c r="A16" s="34">
        <v>2</v>
      </c>
      <c r="B16" s="32" t="s">
        <v>377</v>
      </c>
      <c r="C16" s="30" t="s">
        <v>378</v>
      </c>
      <c r="D16" s="34" t="s">
        <v>91</v>
      </c>
      <c r="E16" s="48">
        <v>2</v>
      </c>
      <c r="F16" s="49">
        <f t="shared" si="2"/>
        <v>113.22851710000002</v>
      </c>
      <c r="G16" s="31">
        <v>2.29</v>
      </c>
      <c r="H16" s="33">
        <f t="shared" si="3"/>
        <v>4.2707584000000001</v>
      </c>
      <c r="I16" s="34">
        <v>0.22</v>
      </c>
      <c r="J16" s="33">
        <f t="shared" si="4"/>
        <v>0.52811220000000003</v>
      </c>
      <c r="K16" s="36" t="s">
        <v>26</v>
      </c>
      <c r="L16" s="36" t="s">
        <v>91</v>
      </c>
      <c r="M16" s="36">
        <v>1</v>
      </c>
      <c r="N16" s="50">
        <v>95</v>
      </c>
      <c r="O16" s="51">
        <f t="shared" si="5"/>
        <v>95</v>
      </c>
      <c r="P16" s="37">
        <f t="shared" si="6"/>
        <v>226.45703420000004</v>
      </c>
      <c r="Q16" s="37">
        <f t="shared" si="7"/>
        <v>95</v>
      </c>
      <c r="R16" s="37">
        <f t="shared" si="8"/>
        <v>108.42964650000002</v>
      </c>
    </row>
    <row r="17" spans="1:18" ht="60" x14ac:dyDescent="0.25">
      <c r="A17" s="34">
        <v>3</v>
      </c>
      <c r="B17" s="32" t="s">
        <v>377</v>
      </c>
      <c r="C17" s="30" t="s">
        <v>379</v>
      </c>
      <c r="D17" s="34" t="s">
        <v>91</v>
      </c>
      <c r="E17" s="48">
        <v>2</v>
      </c>
      <c r="F17" s="49">
        <f t="shared" si="2"/>
        <v>77.846211400000016</v>
      </c>
      <c r="G17" s="31">
        <v>2.29</v>
      </c>
      <c r="H17" s="33">
        <f t="shared" si="3"/>
        <v>4.2707584000000001</v>
      </c>
      <c r="I17" s="34">
        <v>0.22</v>
      </c>
      <c r="J17" s="33">
        <f t="shared" si="4"/>
        <v>0.52811220000000003</v>
      </c>
      <c r="K17" s="36" t="s">
        <v>26</v>
      </c>
      <c r="L17" s="36" t="s">
        <v>91</v>
      </c>
      <c r="M17" s="36">
        <v>1</v>
      </c>
      <c r="N17" s="50">
        <v>64</v>
      </c>
      <c r="O17" s="51">
        <f t="shared" si="5"/>
        <v>64</v>
      </c>
      <c r="P17" s="37">
        <f t="shared" si="6"/>
        <v>155.69242280000003</v>
      </c>
      <c r="Q17" s="37">
        <f t="shared" si="7"/>
        <v>64</v>
      </c>
      <c r="R17" s="37">
        <f t="shared" si="8"/>
        <v>73.047340800000015</v>
      </c>
    </row>
    <row r="18" spans="1:18" ht="60" x14ac:dyDescent="0.25">
      <c r="A18" s="34">
        <v>4</v>
      </c>
      <c r="B18" s="32" t="s">
        <v>377</v>
      </c>
      <c r="C18" s="30" t="s">
        <v>380</v>
      </c>
      <c r="D18" s="34" t="s">
        <v>91</v>
      </c>
      <c r="E18" s="48">
        <v>2</v>
      </c>
      <c r="F18" s="49">
        <f t="shared" si="2"/>
        <v>53.87755270000001</v>
      </c>
      <c r="G18" s="31">
        <v>2.29</v>
      </c>
      <c r="H18" s="33">
        <f t="shared" si="3"/>
        <v>4.2707584000000001</v>
      </c>
      <c r="I18" s="34">
        <v>0.22</v>
      </c>
      <c r="J18" s="33">
        <f t="shared" si="4"/>
        <v>0.52811220000000003</v>
      </c>
      <c r="K18" s="36" t="s">
        <v>26</v>
      </c>
      <c r="L18" s="36" t="s">
        <v>91</v>
      </c>
      <c r="M18" s="36">
        <v>1</v>
      </c>
      <c r="N18" s="50">
        <v>43</v>
      </c>
      <c r="O18" s="51">
        <f t="shared" si="5"/>
        <v>43</v>
      </c>
      <c r="P18" s="37">
        <f t="shared" si="6"/>
        <v>107.75510540000002</v>
      </c>
      <c r="Q18" s="37">
        <f t="shared" si="7"/>
        <v>43</v>
      </c>
      <c r="R18" s="37">
        <f t="shared" si="8"/>
        <v>49.078682100000009</v>
      </c>
    </row>
    <row r="19" spans="1:18" ht="60" x14ac:dyDescent="0.25">
      <c r="A19" s="34">
        <v>5</v>
      </c>
      <c r="B19" s="32" t="s">
        <v>124</v>
      </c>
      <c r="C19" s="30" t="s">
        <v>381</v>
      </c>
      <c r="D19" s="34" t="s">
        <v>91</v>
      </c>
      <c r="E19" s="48">
        <v>2</v>
      </c>
      <c r="F19" s="49">
        <f t="shared" si="2"/>
        <v>28.534117500000004</v>
      </c>
      <c r="G19" s="31"/>
      <c r="H19" s="33">
        <f t="shared" si="3"/>
        <v>0</v>
      </c>
      <c r="I19" s="34"/>
      <c r="J19" s="33">
        <f t="shared" si="4"/>
        <v>0</v>
      </c>
      <c r="K19" s="36" t="s">
        <v>26</v>
      </c>
      <c r="L19" s="36" t="s">
        <v>91</v>
      </c>
      <c r="M19" s="36">
        <v>1</v>
      </c>
      <c r="N19" s="50">
        <v>25</v>
      </c>
      <c r="O19" s="51">
        <f t="shared" si="5"/>
        <v>25</v>
      </c>
      <c r="P19" s="37">
        <f t="shared" si="6"/>
        <v>57.068235000000008</v>
      </c>
      <c r="Q19" s="37">
        <f t="shared" si="7"/>
        <v>25</v>
      </c>
      <c r="R19" s="37">
        <f t="shared" si="8"/>
        <v>28.534117500000004</v>
      </c>
    </row>
    <row r="20" spans="1:18" ht="60" x14ac:dyDescent="0.25">
      <c r="A20" s="34">
        <v>6</v>
      </c>
      <c r="B20" s="32" t="s">
        <v>382</v>
      </c>
      <c r="C20" s="30" t="s">
        <v>383</v>
      </c>
      <c r="D20" s="34" t="s">
        <v>91</v>
      </c>
      <c r="E20" s="48">
        <v>2</v>
      </c>
      <c r="F20" s="49">
        <f t="shared" si="2"/>
        <v>13.534724499999999</v>
      </c>
      <c r="G20" s="31">
        <v>0.97</v>
      </c>
      <c r="H20" s="33">
        <f t="shared" si="3"/>
        <v>1.8090111999999998</v>
      </c>
      <c r="I20" s="34">
        <v>0.13</v>
      </c>
      <c r="J20" s="33">
        <f t="shared" si="4"/>
        <v>0.31206630000000002</v>
      </c>
      <c r="K20" s="36" t="s">
        <v>26</v>
      </c>
      <c r="L20" s="36" t="s">
        <v>91</v>
      </c>
      <c r="M20" s="36">
        <v>1</v>
      </c>
      <c r="N20" s="50">
        <v>10</v>
      </c>
      <c r="O20" s="51">
        <f t="shared" si="5"/>
        <v>10</v>
      </c>
      <c r="P20" s="37">
        <f t="shared" si="6"/>
        <v>27.069448999999999</v>
      </c>
      <c r="Q20" s="37">
        <f t="shared" si="7"/>
        <v>10</v>
      </c>
      <c r="R20" s="37">
        <f t="shared" si="8"/>
        <v>11.413646999999999</v>
      </c>
    </row>
    <row r="21" spans="1:18" ht="45" x14ac:dyDescent="0.25">
      <c r="A21" s="34">
        <v>7</v>
      </c>
      <c r="B21" s="32" t="s">
        <v>384</v>
      </c>
      <c r="C21" s="30" t="s">
        <v>385</v>
      </c>
      <c r="D21" s="34" t="s">
        <v>91</v>
      </c>
      <c r="E21" s="48">
        <v>2</v>
      </c>
      <c r="F21" s="49">
        <f t="shared" si="2"/>
        <v>9.4160171000000012</v>
      </c>
      <c r="G21" s="31">
        <v>0.14000000000000001</v>
      </c>
      <c r="H21" s="33">
        <f t="shared" si="3"/>
        <v>0.2610944</v>
      </c>
      <c r="I21" s="34">
        <v>0.01</v>
      </c>
      <c r="J21" s="33">
        <f t="shared" si="4"/>
        <v>2.4005100000000001E-2</v>
      </c>
      <c r="K21" s="36" t="s">
        <v>26</v>
      </c>
      <c r="L21" s="36" t="s">
        <v>91</v>
      </c>
      <c r="M21" s="36">
        <v>1</v>
      </c>
      <c r="N21" s="50">
        <v>8</v>
      </c>
      <c r="O21" s="51">
        <f t="shared" si="5"/>
        <v>8</v>
      </c>
      <c r="P21" s="37">
        <f t="shared" si="6"/>
        <v>18.832034200000002</v>
      </c>
      <c r="Q21" s="37">
        <f t="shared" si="7"/>
        <v>8</v>
      </c>
      <c r="R21" s="37">
        <f t="shared" si="8"/>
        <v>9.1309176000000019</v>
      </c>
    </row>
    <row r="22" spans="1:18" ht="90" x14ac:dyDescent="0.25">
      <c r="A22" s="34">
        <v>8</v>
      </c>
      <c r="B22" s="32" t="s">
        <v>386</v>
      </c>
      <c r="C22" s="30" t="s">
        <v>387</v>
      </c>
      <c r="D22" s="34" t="s">
        <v>103</v>
      </c>
      <c r="E22" s="48">
        <v>2</v>
      </c>
      <c r="F22" s="150">
        <f t="shared" si="2"/>
        <v>79.56715650000001</v>
      </c>
      <c r="G22" s="31">
        <v>7.89</v>
      </c>
      <c r="H22" s="33">
        <f t="shared" si="3"/>
        <v>14.7145344</v>
      </c>
      <c r="I22" s="34">
        <v>0.39</v>
      </c>
      <c r="J22" s="33">
        <f t="shared" si="4"/>
        <v>0.93619890000000006</v>
      </c>
      <c r="K22" s="36" t="s">
        <v>26</v>
      </c>
      <c r="L22" s="36" t="s">
        <v>103</v>
      </c>
      <c r="M22" s="36">
        <v>1</v>
      </c>
      <c r="N22" s="52">
        <v>56</v>
      </c>
      <c r="O22" s="51">
        <f t="shared" si="5"/>
        <v>56</v>
      </c>
      <c r="P22" s="37">
        <f t="shared" si="6"/>
        <v>159.13431300000002</v>
      </c>
      <c r="Q22" s="37">
        <f t="shared" si="7"/>
        <v>56</v>
      </c>
      <c r="R22" s="37">
        <f t="shared" si="8"/>
        <v>63.916423200000011</v>
      </c>
    </row>
    <row r="23" spans="1:18" ht="75" x14ac:dyDescent="0.25">
      <c r="A23" s="34">
        <v>9</v>
      </c>
      <c r="B23" s="32" t="s">
        <v>386</v>
      </c>
      <c r="C23" s="30" t="s">
        <v>388</v>
      </c>
      <c r="D23" s="34" t="s">
        <v>103</v>
      </c>
      <c r="E23" s="48">
        <v>2</v>
      </c>
      <c r="F23" s="150">
        <f t="shared" si="2"/>
        <v>63.588050700000011</v>
      </c>
      <c r="G23" s="31">
        <v>7.89</v>
      </c>
      <c r="H23" s="33">
        <f t="shared" si="3"/>
        <v>14.7145344</v>
      </c>
      <c r="I23" s="34">
        <v>0.39</v>
      </c>
      <c r="J23" s="33">
        <f t="shared" si="4"/>
        <v>0.93619890000000006</v>
      </c>
      <c r="K23" s="36" t="s">
        <v>26</v>
      </c>
      <c r="L23" s="36" t="s">
        <v>103</v>
      </c>
      <c r="M23" s="36">
        <v>1</v>
      </c>
      <c r="N23" s="52">
        <v>42</v>
      </c>
      <c r="O23" s="51">
        <f t="shared" si="5"/>
        <v>42</v>
      </c>
      <c r="P23" s="37">
        <f t="shared" si="6"/>
        <v>127.17610140000002</v>
      </c>
      <c r="Q23" s="37">
        <f t="shared" si="7"/>
        <v>42</v>
      </c>
      <c r="R23" s="37">
        <f t="shared" si="8"/>
        <v>47.937317400000012</v>
      </c>
    </row>
    <row r="24" spans="1:18" ht="75" x14ac:dyDescent="0.25">
      <c r="A24" s="34">
        <v>10</v>
      </c>
      <c r="B24" s="32" t="s">
        <v>382</v>
      </c>
      <c r="C24" s="30" t="s">
        <v>389</v>
      </c>
      <c r="D24" s="34" t="s">
        <v>91</v>
      </c>
      <c r="E24" s="48">
        <v>2</v>
      </c>
      <c r="F24" s="49">
        <f t="shared" si="2"/>
        <v>3.95994285</v>
      </c>
      <c r="G24" s="31">
        <v>0.97</v>
      </c>
      <c r="H24" s="33">
        <f t="shared" si="3"/>
        <v>1.8090111999999998</v>
      </c>
      <c r="I24" s="34">
        <v>0.13</v>
      </c>
      <c r="J24" s="33">
        <f t="shared" si="4"/>
        <v>0.31206630000000002</v>
      </c>
      <c r="K24" s="36" t="s">
        <v>26</v>
      </c>
      <c r="L24" s="36" t="s">
        <v>91</v>
      </c>
      <c r="M24" s="36">
        <v>1</v>
      </c>
      <c r="N24" s="50">
        <v>1.6111111111111112</v>
      </c>
      <c r="O24" s="51">
        <f t="shared" si="5"/>
        <v>1.6111111111111112</v>
      </c>
      <c r="P24" s="37">
        <f t="shared" si="6"/>
        <v>7.9198857</v>
      </c>
      <c r="Q24" s="37">
        <f t="shared" si="7"/>
        <v>1.6111111111111112</v>
      </c>
      <c r="R24" s="37">
        <f t="shared" si="8"/>
        <v>1.8388653500000003</v>
      </c>
    </row>
    <row r="25" spans="1:18" ht="45" x14ac:dyDescent="0.25">
      <c r="A25" s="34">
        <v>11</v>
      </c>
      <c r="B25" s="32" t="s">
        <v>382</v>
      </c>
      <c r="C25" s="30" t="s">
        <v>390</v>
      </c>
      <c r="D25" s="34" t="s">
        <v>91</v>
      </c>
      <c r="E25" s="48">
        <v>14</v>
      </c>
      <c r="F25" s="49">
        <f t="shared" si="2"/>
        <v>4.4357651116000003</v>
      </c>
      <c r="G25" s="31">
        <v>0.97</v>
      </c>
      <c r="H25" s="33">
        <f t="shared" si="3"/>
        <v>1.8090111999999998</v>
      </c>
      <c r="I25" s="34">
        <v>0.13</v>
      </c>
      <c r="J25" s="33">
        <f t="shared" si="4"/>
        <v>0.31206630000000002</v>
      </c>
      <c r="K25" s="36" t="s">
        <v>26</v>
      </c>
      <c r="L25" s="36" t="s">
        <v>91</v>
      </c>
      <c r="M25" s="36">
        <v>1</v>
      </c>
      <c r="N25" s="50">
        <v>2.028</v>
      </c>
      <c r="O25" s="51">
        <f t="shared" si="5"/>
        <v>2.028</v>
      </c>
      <c r="P25" s="37">
        <f t="shared" si="6"/>
        <v>62.100711562400008</v>
      </c>
      <c r="Q25" s="37">
        <f t="shared" si="7"/>
        <v>2.028</v>
      </c>
      <c r="R25" s="37">
        <f t="shared" si="8"/>
        <v>2.3146876116000006</v>
      </c>
    </row>
    <row r="26" spans="1:18" ht="60" x14ac:dyDescent="0.25">
      <c r="A26" s="34">
        <v>12</v>
      </c>
      <c r="B26" s="32" t="s">
        <v>382</v>
      </c>
      <c r="C26" s="30" t="s">
        <v>391</v>
      </c>
      <c r="D26" s="34" t="s">
        <v>91</v>
      </c>
      <c r="E26" s="48">
        <v>4</v>
      </c>
      <c r="F26" s="49">
        <f t="shared" si="2"/>
        <v>4.8797559799000005</v>
      </c>
      <c r="G26" s="31">
        <v>0.97</v>
      </c>
      <c r="H26" s="33">
        <f t="shared" si="3"/>
        <v>1.8090111999999998</v>
      </c>
      <c r="I26" s="34">
        <v>0.13</v>
      </c>
      <c r="J26" s="33">
        <f t="shared" si="4"/>
        <v>0.31206630000000002</v>
      </c>
      <c r="K26" s="36" t="s">
        <v>26</v>
      </c>
      <c r="L26" s="36" t="s">
        <v>91</v>
      </c>
      <c r="M26" s="36">
        <v>1</v>
      </c>
      <c r="N26" s="50">
        <v>2.4169999999999998</v>
      </c>
      <c r="O26" s="51">
        <f t="shared" si="5"/>
        <v>2.4169999999999998</v>
      </c>
      <c r="P26" s="37">
        <f t="shared" si="6"/>
        <v>19.519023919600002</v>
      </c>
      <c r="Q26" s="37">
        <f t="shared" si="7"/>
        <v>2.4169999999999998</v>
      </c>
      <c r="R26" s="37">
        <f t="shared" si="8"/>
        <v>2.7586784799000004</v>
      </c>
    </row>
    <row r="27" spans="1:18" ht="45" x14ac:dyDescent="0.25">
      <c r="A27" s="34">
        <v>13</v>
      </c>
      <c r="B27" s="32" t="s">
        <v>382</v>
      </c>
      <c r="C27" s="30" t="s">
        <v>392</v>
      </c>
      <c r="D27" s="34" t="s">
        <v>91</v>
      </c>
      <c r="E27" s="48">
        <v>4</v>
      </c>
      <c r="F27" s="49">
        <f t="shared" si="2"/>
        <v>3.7064330683</v>
      </c>
      <c r="G27" s="31">
        <v>0.97</v>
      </c>
      <c r="H27" s="33">
        <f t="shared" si="3"/>
        <v>1.8090111999999998</v>
      </c>
      <c r="I27" s="34">
        <v>0.13</v>
      </c>
      <c r="J27" s="33">
        <f t="shared" si="4"/>
        <v>0.31206630000000002</v>
      </c>
      <c r="K27" s="36" t="s">
        <v>26</v>
      </c>
      <c r="L27" s="36" t="s">
        <v>91</v>
      </c>
      <c r="M27" s="36">
        <v>1</v>
      </c>
      <c r="N27" s="50">
        <v>1.389</v>
      </c>
      <c r="O27" s="51">
        <f t="shared" si="5"/>
        <v>1.389</v>
      </c>
      <c r="P27" s="37">
        <f t="shared" si="6"/>
        <v>14.8257322732</v>
      </c>
      <c r="Q27" s="37">
        <f t="shared" si="7"/>
        <v>1.389</v>
      </c>
      <c r="R27" s="37">
        <f t="shared" si="8"/>
        <v>1.5853555683000002</v>
      </c>
    </row>
    <row r="28" spans="1:18" ht="60" x14ac:dyDescent="0.25">
      <c r="A28" s="34">
        <v>14</v>
      </c>
      <c r="B28" s="32" t="s">
        <v>382</v>
      </c>
      <c r="C28" s="30" t="s">
        <v>393</v>
      </c>
      <c r="D28" s="34" t="s">
        <v>91</v>
      </c>
      <c r="E28" s="48">
        <v>2</v>
      </c>
      <c r="F28" s="49">
        <f t="shared" si="2"/>
        <v>3.5477833749999999</v>
      </c>
      <c r="G28" s="31">
        <v>0.97</v>
      </c>
      <c r="H28" s="33">
        <f t="shared" si="3"/>
        <v>1.8090111999999998</v>
      </c>
      <c r="I28" s="34">
        <v>0.13</v>
      </c>
      <c r="J28" s="33">
        <f t="shared" si="4"/>
        <v>0.31206630000000002</v>
      </c>
      <c r="K28" s="36" t="s">
        <v>26</v>
      </c>
      <c r="L28" s="36" t="s">
        <v>91</v>
      </c>
      <c r="M28" s="36">
        <v>1</v>
      </c>
      <c r="N28" s="50">
        <v>1.25</v>
      </c>
      <c r="O28" s="51">
        <f t="shared" si="5"/>
        <v>1.25</v>
      </c>
      <c r="P28" s="37">
        <f t="shared" si="6"/>
        <v>7.0955667499999997</v>
      </c>
      <c r="Q28" s="37">
        <f t="shared" si="7"/>
        <v>1.25</v>
      </c>
      <c r="R28" s="37">
        <f t="shared" si="8"/>
        <v>1.4267058749999999</v>
      </c>
    </row>
    <row r="29" spans="1:18" ht="60" x14ac:dyDescent="0.25">
      <c r="A29" s="34">
        <v>15</v>
      </c>
      <c r="B29" s="32" t="s">
        <v>382</v>
      </c>
      <c r="C29" s="30" t="s">
        <v>394</v>
      </c>
      <c r="D29" s="34" t="s">
        <v>91</v>
      </c>
      <c r="E29" s="48">
        <v>2</v>
      </c>
      <c r="F29" s="49">
        <f t="shared" si="2"/>
        <v>3.9598160317</v>
      </c>
      <c r="G29" s="31">
        <v>0.97</v>
      </c>
      <c r="H29" s="33">
        <f t="shared" si="3"/>
        <v>1.8090111999999998</v>
      </c>
      <c r="I29" s="34">
        <v>0.13</v>
      </c>
      <c r="J29" s="33">
        <f t="shared" si="4"/>
        <v>0.31206630000000002</v>
      </c>
      <c r="K29" s="36" t="s">
        <v>26</v>
      </c>
      <c r="L29" s="36" t="s">
        <v>91</v>
      </c>
      <c r="M29" s="36">
        <v>1</v>
      </c>
      <c r="N29" s="50">
        <v>1.611</v>
      </c>
      <c r="O29" s="51">
        <f t="shared" si="5"/>
        <v>1.611</v>
      </c>
      <c r="P29" s="37">
        <f t="shared" si="6"/>
        <v>7.9196320633999999</v>
      </c>
      <c r="Q29" s="37">
        <f t="shared" si="7"/>
        <v>1.611</v>
      </c>
      <c r="R29" s="37">
        <f t="shared" si="8"/>
        <v>1.8387385317000005</v>
      </c>
    </row>
    <row r="30" spans="1:18" ht="30" x14ac:dyDescent="0.25">
      <c r="A30" s="34">
        <v>16</v>
      </c>
      <c r="B30" s="32" t="s">
        <v>395</v>
      </c>
      <c r="C30" s="30" t="s">
        <v>396</v>
      </c>
      <c r="D30" s="34" t="s">
        <v>91</v>
      </c>
      <c r="E30" s="48">
        <v>4</v>
      </c>
      <c r="F30" s="49">
        <f t="shared" si="2"/>
        <v>5.166723740000001</v>
      </c>
      <c r="G30" s="31">
        <v>0.2</v>
      </c>
      <c r="H30" s="33">
        <f t="shared" si="3"/>
        <v>0.37299200000000005</v>
      </c>
      <c r="I30" s="34"/>
      <c r="J30" s="33">
        <f t="shared" si="4"/>
        <v>0</v>
      </c>
      <c r="K30" s="36" t="s">
        <v>26</v>
      </c>
      <c r="L30" s="36" t="s">
        <v>91</v>
      </c>
      <c r="M30" s="36">
        <v>1</v>
      </c>
      <c r="N30" s="50">
        <v>4.2</v>
      </c>
      <c r="O30" s="51">
        <f t="shared" si="5"/>
        <v>4.2</v>
      </c>
      <c r="P30" s="37">
        <f t="shared" si="6"/>
        <v>20.666894960000004</v>
      </c>
      <c r="Q30" s="37">
        <f t="shared" si="7"/>
        <v>4.2</v>
      </c>
      <c r="R30" s="37">
        <f t="shared" si="8"/>
        <v>4.793731740000001</v>
      </c>
    </row>
    <row r="31" spans="1:18" ht="240" x14ac:dyDescent="0.25">
      <c r="A31" s="34">
        <v>17</v>
      </c>
      <c r="B31" s="32" t="s">
        <v>397</v>
      </c>
      <c r="C31" s="30" t="s">
        <v>398</v>
      </c>
      <c r="D31" s="34" t="s">
        <v>231</v>
      </c>
      <c r="E31" s="48">
        <v>4</v>
      </c>
      <c r="F31" s="49">
        <f t="shared" si="2"/>
        <v>1.7190851873999999</v>
      </c>
      <c r="G31" s="31">
        <v>0.21</v>
      </c>
      <c r="H31" s="33">
        <f t="shared" si="3"/>
        <v>0.39164159999999998</v>
      </c>
      <c r="I31" s="34">
        <v>0.01</v>
      </c>
      <c r="J31" s="33">
        <f t="shared" si="4"/>
        <v>2.4005100000000001E-2</v>
      </c>
      <c r="K31" s="36" t="s">
        <v>26</v>
      </c>
      <c r="L31" s="36" t="s">
        <v>231</v>
      </c>
      <c r="M31" s="36">
        <v>1</v>
      </c>
      <c r="N31" s="50">
        <v>1.1419999999999999</v>
      </c>
      <c r="O31" s="51">
        <f t="shared" si="5"/>
        <v>1.1419999999999999</v>
      </c>
      <c r="P31" s="37">
        <f t="shared" si="6"/>
        <v>6.8763407495999997</v>
      </c>
      <c r="Q31" s="37">
        <f t="shared" si="7"/>
        <v>1.1419999999999999</v>
      </c>
      <c r="R31" s="37">
        <f t="shared" si="8"/>
        <v>1.3034384874</v>
      </c>
    </row>
    <row r="32" spans="1:18" ht="165" x14ac:dyDescent="0.25">
      <c r="A32" s="34">
        <v>18</v>
      </c>
      <c r="B32" s="32" t="s">
        <v>397</v>
      </c>
      <c r="C32" s="30" t="s">
        <v>399</v>
      </c>
      <c r="D32" s="34" t="s">
        <v>231</v>
      </c>
      <c r="E32" s="48">
        <v>72</v>
      </c>
      <c r="F32" s="49">
        <f t="shared" si="2"/>
        <v>3.6114678600000003</v>
      </c>
      <c r="G32" s="31">
        <v>0.21</v>
      </c>
      <c r="H32" s="33">
        <f t="shared" si="3"/>
        <v>0.39164159999999998</v>
      </c>
      <c r="I32" s="34">
        <v>0.01</v>
      </c>
      <c r="J32" s="33">
        <f t="shared" si="4"/>
        <v>2.4005100000000001E-2</v>
      </c>
      <c r="K32" s="36" t="s">
        <v>26</v>
      </c>
      <c r="L32" s="36" t="s">
        <v>231</v>
      </c>
      <c r="M32" s="36">
        <v>1</v>
      </c>
      <c r="N32" s="50">
        <v>2.8</v>
      </c>
      <c r="O32" s="51">
        <f t="shared" si="5"/>
        <v>2.8</v>
      </c>
      <c r="P32" s="37">
        <f t="shared" si="6"/>
        <v>260.02568592</v>
      </c>
      <c r="Q32" s="37">
        <f t="shared" si="7"/>
        <v>2.8</v>
      </c>
      <c r="R32" s="37">
        <f t="shared" si="8"/>
        <v>3.1958211600000004</v>
      </c>
    </row>
    <row r="33" spans="1:18" ht="30" x14ac:dyDescent="0.25">
      <c r="A33" s="34">
        <v>19</v>
      </c>
      <c r="B33" s="32" t="s">
        <v>124</v>
      </c>
      <c r="C33" s="30" t="s">
        <v>400</v>
      </c>
      <c r="D33" s="34" t="s">
        <v>91</v>
      </c>
      <c r="E33" s="48">
        <v>2</v>
      </c>
      <c r="F33" s="49">
        <f t="shared" si="2"/>
        <v>27.392752800000004</v>
      </c>
      <c r="G33" s="31"/>
      <c r="H33" s="33">
        <f t="shared" si="3"/>
        <v>0</v>
      </c>
      <c r="I33" s="34"/>
      <c r="J33" s="33">
        <f t="shared" si="4"/>
        <v>0</v>
      </c>
      <c r="K33" s="36" t="s">
        <v>26</v>
      </c>
      <c r="L33" s="36" t="s">
        <v>91</v>
      </c>
      <c r="M33" s="36">
        <v>1</v>
      </c>
      <c r="N33" s="50">
        <v>24</v>
      </c>
      <c r="O33" s="51">
        <f t="shared" si="5"/>
        <v>24</v>
      </c>
      <c r="P33" s="37">
        <f t="shared" si="6"/>
        <v>54.785505600000008</v>
      </c>
      <c r="Q33" s="37">
        <f t="shared" si="7"/>
        <v>24</v>
      </c>
      <c r="R33" s="37">
        <f t="shared" si="8"/>
        <v>27.392752800000004</v>
      </c>
    </row>
    <row r="34" spans="1:18" ht="135" x14ac:dyDescent="0.25">
      <c r="A34" s="34">
        <v>20</v>
      </c>
      <c r="B34" s="32" t="s">
        <v>124</v>
      </c>
      <c r="C34" s="30" t="s">
        <v>401</v>
      </c>
      <c r="D34" s="34" t="s">
        <v>231</v>
      </c>
      <c r="E34" s="48">
        <v>76</v>
      </c>
      <c r="F34" s="49">
        <f t="shared" si="2"/>
        <v>0.22827294000000006</v>
      </c>
      <c r="G34" s="31"/>
      <c r="H34" s="33">
        <f t="shared" si="3"/>
        <v>0</v>
      </c>
      <c r="I34" s="34"/>
      <c r="J34" s="33">
        <f t="shared" si="4"/>
        <v>0</v>
      </c>
      <c r="K34" s="36" t="s">
        <v>26</v>
      </c>
      <c r="L34" s="36" t="s">
        <v>231</v>
      </c>
      <c r="M34" s="36">
        <v>1</v>
      </c>
      <c r="N34" s="50">
        <v>0.2</v>
      </c>
      <c r="O34" s="51">
        <f t="shared" si="5"/>
        <v>0.2</v>
      </c>
      <c r="P34" s="37">
        <f t="shared" si="6"/>
        <v>17.348743440000003</v>
      </c>
      <c r="Q34" s="37">
        <f t="shared" si="7"/>
        <v>0.2</v>
      </c>
      <c r="R34" s="37">
        <f t="shared" si="8"/>
        <v>0.22827294000000006</v>
      </c>
    </row>
    <row r="35" spans="1:18" ht="45" x14ac:dyDescent="0.25">
      <c r="A35" s="34">
        <v>21</v>
      </c>
      <c r="B35" s="32" t="s">
        <v>124</v>
      </c>
      <c r="C35" s="30" t="s">
        <v>402</v>
      </c>
      <c r="D35" s="34" t="s">
        <v>403</v>
      </c>
      <c r="E35" s="48">
        <v>65</v>
      </c>
      <c r="F35" s="49">
        <f t="shared" si="2"/>
        <v>0.91309176000000025</v>
      </c>
      <c r="G35" s="31"/>
      <c r="H35" s="33">
        <f t="shared" si="3"/>
        <v>0</v>
      </c>
      <c r="I35" s="34"/>
      <c r="J35" s="33">
        <f t="shared" si="4"/>
        <v>0</v>
      </c>
      <c r="K35" s="36" t="s">
        <v>26</v>
      </c>
      <c r="L35" s="36" t="s">
        <v>403</v>
      </c>
      <c r="M35" s="36">
        <v>1</v>
      </c>
      <c r="N35" s="50">
        <v>0.8</v>
      </c>
      <c r="O35" s="51">
        <f t="shared" si="5"/>
        <v>0.8</v>
      </c>
      <c r="P35" s="37">
        <f t="shared" si="6"/>
        <v>59.350964400000016</v>
      </c>
      <c r="Q35" s="37">
        <f t="shared" si="7"/>
        <v>0.8</v>
      </c>
      <c r="R35" s="37">
        <f t="shared" si="8"/>
        <v>0.91309176000000025</v>
      </c>
    </row>
    <row r="36" spans="1:18" x14ac:dyDescent="0.25">
      <c r="P36" s="38"/>
    </row>
    <row r="37" spans="1:18" x14ac:dyDescent="0.25">
      <c r="C37" s="53" t="s">
        <v>368</v>
      </c>
      <c r="D37" s="53"/>
      <c r="E37" s="53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5">
        <f>SUM(P14:P35)-Q22*E22-Q23*E23</f>
        <v>1907.2587388382003</v>
      </c>
    </row>
    <row r="38" spans="1:18" x14ac:dyDescent="0.25">
      <c r="C38" s="53" t="s">
        <v>369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5">
        <f>P37*0.133</f>
        <v>253.66541226548065</v>
      </c>
    </row>
    <row r="39" spans="1:18" x14ac:dyDescent="0.25">
      <c r="C39" s="53" t="s">
        <v>368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5">
        <f>SUM(P37:P38)</f>
        <v>2160.9241511036807</v>
      </c>
    </row>
    <row r="40" spans="1:18" x14ac:dyDescent="0.25">
      <c r="C40" s="53" t="s">
        <v>370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5">
        <f>P39*0.11</f>
        <v>237.70165662140488</v>
      </c>
    </row>
    <row r="41" spans="1:18" x14ac:dyDescent="0.25">
      <c r="C41" s="53" t="s">
        <v>368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5">
        <f>+P40+P39</f>
        <v>2398.6258077250855</v>
      </c>
    </row>
    <row r="42" spans="1:18" x14ac:dyDescent="0.25">
      <c r="C42" s="53" t="s">
        <v>404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5">
        <f>+Q22*E22+Q23*E23</f>
        <v>196</v>
      </c>
    </row>
    <row r="43" spans="1:18" x14ac:dyDescent="0.25">
      <c r="C43" s="57" t="s">
        <v>368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6">
        <f>P39+P40+P42</f>
        <v>2594.6258077250855</v>
      </c>
    </row>
    <row r="45" spans="1:18" ht="25.5" x14ac:dyDescent="0.25">
      <c r="C45" s="106" t="s">
        <v>701</v>
      </c>
      <c r="D45" s="105"/>
      <c r="E45" s="105"/>
      <c r="F45" s="176" t="s">
        <v>702</v>
      </c>
      <c r="G45" s="17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opLeftCell="A31" workbookViewId="0"/>
  </sheetViews>
  <sheetFormatPr defaultRowHeight="15" x14ac:dyDescent="0.25"/>
  <cols>
    <col min="6" max="6" width="15.85546875" customWidth="1"/>
  </cols>
  <sheetData>
    <row r="1" spans="1:18" x14ac:dyDescent="0.25">
      <c r="A1" s="220"/>
      <c r="B1" s="220"/>
      <c r="C1" s="1" t="s">
        <v>0</v>
      </c>
      <c r="D1" s="221" t="s">
        <v>788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</row>
    <row r="2" spans="1:18" x14ac:dyDescent="0.2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</row>
    <row r="3" spans="1:18" x14ac:dyDescent="0.25">
      <c r="A3" s="222" t="s">
        <v>442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1"/>
    </row>
    <row r="4" spans="1: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220" t="s">
        <v>2</v>
      </c>
      <c r="K5" s="220"/>
      <c r="L5" s="223" t="s">
        <v>3</v>
      </c>
      <c r="M5" s="223"/>
      <c r="N5" s="223"/>
      <c r="O5" s="223"/>
      <c r="P5" s="5">
        <v>1864.96</v>
      </c>
      <c r="Q5" s="1"/>
      <c r="R5" s="1"/>
    </row>
    <row r="6" spans="1:18" x14ac:dyDescent="0.25">
      <c r="A6" s="224" t="s">
        <v>4</v>
      </c>
      <c r="B6" s="224"/>
      <c r="C6" s="224"/>
      <c r="D6" s="224"/>
      <c r="E6" s="224"/>
      <c r="F6" s="225">
        <f>+P43</f>
        <v>4996.4160241819409</v>
      </c>
      <c r="G6" s="226"/>
      <c r="H6" s="6" t="s">
        <v>5</v>
      </c>
      <c r="I6" s="1"/>
      <c r="J6" s="1"/>
      <c r="K6" s="1"/>
      <c r="L6" s="223" t="s">
        <v>6</v>
      </c>
      <c r="M6" s="223"/>
      <c r="N6" s="223"/>
      <c r="O6" s="223"/>
      <c r="P6" s="5">
        <v>2400.5100000000002</v>
      </c>
      <c r="Q6" s="1"/>
      <c r="R6" s="1"/>
    </row>
    <row r="7" spans="1:1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214" t="s">
        <v>7</v>
      </c>
      <c r="L7" s="214"/>
      <c r="M7" s="214"/>
      <c r="N7" s="214"/>
      <c r="O7" s="214"/>
      <c r="P7" s="5">
        <v>1.0657000000000001</v>
      </c>
      <c r="Q7" s="1"/>
      <c r="R7" s="1"/>
    </row>
    <row r="8" spans="1:18" x14ac:dyDescent="0.25">
      <c r="A8" s="4"/>
      <c r="B8" s="1"/>
      <c r="C8" s="1"/>
      <c r="D8" s="1"/>
      <c r="E8" s="1"/>
      <c r="F8" s="1"/>
      <c r="G8" s="1"/>
      <c r="H8" s="1"/>
      <c r="I8" s="1"/>
      <c r="J8" s="1"/>
      <c r="K8" s="7"/>
      <c r="L8" s="7"/>
      <c r="M8" s="7"/>
      <c r="N8" s="7"/>
      <c r="O8" s="7"/>
      <c r="P8" s="2"/>
      <c r="Q8" s="1"/>
      <c r="R8" s="1"/>
    </row>
    <row r="9" spans="1:18" ht="45.75" x14ac:dyDescent="0.25">
      <c r="A9" s="215" t="s">
        <v>8</v>
      </c>
      <c r="B9" s="216" t="s">
        <v>9</v>
      </c>
      <c r="C9" s="215" t="s">
        <v>10</v>
      </c>
      <c r="D9" s="219" t="s">
        <v>11</v>
      </c>
      <c r="E9" s="219" t="s">
        <v>12</v>
      </c>
      <c r="F9" s="219" t="s">
        <v>13</v>
      </c>
      <c r="G9" s="215" t="s">
        <v>14</v>
      </c>
      <c r="H9" s="215"/>
      <c r="I9" s="215"/>
      <c r="J9" s="215"/>
      <c r="K9" s="215"/>
      <c r="L9" s="215"/>
      <c r="M9" s="215"/>
      <c r="N9" s="215"/>
      <c r="O9" s="215"/>
      <c r="P9" s="215" t="s">
        <v>15</v>
      </c>
      <c r="Q9" s="215" t="s">
        <v>16</v>
      </c>
      <c r="R9" s="8" t="s">
        <v>16</v>
      </c>
    </row>
    <row r="10" spans="1:18" ht="22.5" x14ac:dyDescent="0.25">
      <c r="A10" s="215"/>
      <c r="B10" s="217"/>
      <c r="C10" s="215"/>
      <c r="D10" s="219"/>
      <c r="E10" s="219"/>
      <c r="F10" s="219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8" t="s">
        <v>17</v>
      </c>
    </row>
    <row r="11" spans="1:18" ht="52.5" x14ac:dyDescent="0.25">
      <c r="A11" s="215"/>
      <c r="B11" s="217"/>
      <c r="C11" s="215"/>
      <c r="D11" s="219"/>
      <c r="E11" s="219"/>
      <c r="F11" s="219"/>
      <c r="G11" s="215" t="s">
        <v>18</v>
      </c>
      <c r="H11" s="215"/>
      <c r="I11" s="215" t="s">
        <v>19</v>
      </c>
      <c r="J11" s="215"/>
      <c r="K11" s="215" t="s">
        <v>20</v>
      </c>
      <c r="L11" s="215"/>
      <c r="M11" s="215"/>
      <c r="N11" s="215"/>
      <c r="O11" s="215"/>
      <c r="P11" s="215"/>
      <c r="Q11" s="215"/>
      <c r="R11" s="9">
        <f>P7</f>
        <v>1.0657000000000001</v>
      </c>
    </row>
    <row r="12" spans="1:18" ht="42" x14ac:dyDescent="0.25">
      <c r="A12" s="215"/>
      <c r="B12" s="218"/>
      <c r="C12" s="215"/>
      <c r="D12" s="219"/>
      <c r="E12" s="219"/>
      <c r="F12" s="219"/>
      <c r="G12" s="10" t="s">
        <v>21</v>
      </c>
      <c r="H12" s="11" t="s">
        <v>22</v>
      </c>
      <c r="I12" s="10" t="s">
        <v>21</v>
      </c>
      <c r="J12" s="11" t="s">
        <v>22</v>
      </c>
      <c r="K12" s="11" t="s">
        <v>23</v>
      </c>
      <c r="L12" s="10" t="s">
        <v>24</v>
      </c>
      <c r="M12" s="11" t="s">
        <v>25</v>
      </c>
      <c r="N12" s="11" t="s">
        <v>26</v>
      </c>
      <c r="O12" s="10" t="s">
        <v>27</v>
      </c>
      <c r="P12" s="12" t="s">
        <v>28</v>
      </c>
      <c r="Q12" s="12" t="s">
        <v>29</v>
      </c>
      <c r="R12" s="13" t="s">
        <v>29</v>
      </c>
    </row>
    <row r="13" spans="1:18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</row>
    <row r="14" spans="1:18" ht="60" x14ac:dyDescent="0.25">
      <c r="A14" s="34"/>
      <c r="B14" s="32"/>
      <c r="C14" s="47" t="s">
        <v>443</v>
      </c>
      <c r="D14" s="45"/>
      <c r="E14" s="46"/>
      <c r="F14" s="35"/>
      <c r="G14" s="31"/>
      <c r="H14" s="33"/>
      <c r="I14" s="34"/>
      <c r="J14" s="33"/>
      <c r="K14" s="24"/>
      <c r="L14" s="24"/>
      <c r="M14" s="25"/>
      <c r="N14" s="26"/>
      <c r="O14" s="27"/>
      <c r="P14" s="37">
        <f t="shared" ref="P14:P15" si="0">E14*F14</f>
        <v>0</v>
      </c>
      <c r="Q14" s="37">
        <f>SUM(O14:O14)</f>
        <v>0</v>
      </c>
      <c r="R14" s="37">
        <f t="shared" ref="R14:R15" si="1">Q14*1.02*1.05*$R$11</f>
        <v>0</v>
      </c>
    </row>
    <row r="15" spans="1:18" ht="165" x14ac:dyDescent="0.25">
      <c r="A15" s="34">
        <v>1</v>
      </c>
      <c r="B15" s="32" t="s">
        <v>406</v>
      </c>
      <c r="C15" s="30" t="s">
        <v>407</v>
      </c>
      <c r="D15" s="34" t="s">
        <v>103</v>
      </c>
      <c r="E15" s="48">
        <v>1</v>
      </c>
      <c r="F15" s="49">
        <f t="shared" ref="F15" si="2">H15+J15+R15</f>
        <v>189.7770931</v>
      </c>
      <c r="G15" s="31">
        <v>2.59</v>
      </c>
      <c r="H15" s="33">
        <f t="shared" ref="H15" si="3">G15*$P$5/1000</f>
        <v>4.8302464000000001</v>
      </c>
      <c r="I15" s="34">
        <v>0.97</v>
      </c>
      <c r="J15" s="33">
        <f t="shared" ref="J15" si="4">I15*$P$6/1000</f>
        <v>2.3284947000000003</v>
      </c>
      <c r="K15" s="36" t="s">
        <v>26</v>
      </c>
      <c r="L15" s="36" t="s">
        <v>103</v>
      </c>
      <c r="M15" s="36">
        <v>1</v>
      </c>
      <c r="N15" s="50">
        <v>160</v>
      </c>
      <c r="O15" s="51">
        <f t="shared" ref="O15" si="5">M15*N15</f>
        <v>160</v>
      </c>
      <c r="P15" s="37">
        <f t="shared" si="0"/>
        <v>189.7770931</v>
      </c>
      <c r="Q15" s="37">
        <f t="shared" ref="Q15:Q35" si="6">SUM(O15:O15)</f>
        <v>160</v>
      </c>
      <c r="R15" s="37">
        <f t="shared" si="1"/>
        <v>182.61835199999999</v>
      </c>
    </row>
    <row r="16" spans="1:18" ht="195" x14ac:dyDescent="0.25">
      <c r="A16" s="34">
        <v>2</v>
      </c>
      <c r="B16" s="32" t="s">
        <v>408</v>
      </c>
      <c r="C16" s="30" t="s">
        <v>409</v>
      </c>
      <c r="D16" s="34" t="s">
        <v>103</v>
      </c>
      <c r="E16" s="48">
        <v>1</v>
      </c>
      <c r="F16" s="49">
        <f t="shared" ref="F16:F35" si="7">H16+J16+R16</f>
        <v>23.4967462</v>
      </c>
      <c r="G16" s="31">
        <v>1.48</v>
      </c>
      <c r="H16" s="33">
        <f t="shared" ref="H16:H35" si="8">G16*$P$5/1000</f>
        <v>2.7601408000000003</v>
      </c>
      <c r="I16" s="34">
        <v>0.08</v>
      </c>
      <c r="J16" s="33">
        <f t="shared" ref="J16:J35" si="9">I16*$P$6/1000</f>
        <v>0.19204080000000001</v>
      </c>
      <c r="K16" s="36" t="s">
        <v>26</v>
      </c>
      <c r="L16" s="36" t="s">
        <v>103</v>
      </c>
      <c r="M16" s="36">
        <v>1</v>
      </c>
      <c r="N16" s="50">
        <v>18</v>
      </c>
      <c r="O16" s="51">
        <f t="shared" ref="O16:O35" si="10">M16*N16</f>
        <v>18</v>
      </c>
      <c r="P16" s="37">
        <f t="shared" ref="P16:P35" si="11">E16*F16</f>
        <v>23.4967462</v>
      </c>
      <c r="Q16" s="37">
        <f t="shared" si="6"/>
        <v>18</v>
      </c>
      <c r="R16" s="37">
        <f t="shared" ref="R16:R35" si="12">Q16*1.02*1.05*$R$11</f>
        <v>20.544564600000001</v>
      </c>
    </row>
    <row r="17" spans="1:18" ht="195" x14ac:dyDescent="0.25">
      <c r="A17" s="34">
        <v>3</v>
      </c>
      <c r="B17" s="32" t="s">
        <v>408</v>
      </c>
      <c r="C17" s="30" t="s">
        <v>410</v>
      </c>
      <c r="D17" s="34" t="s">
        <v>103</v>
      </c>
      <c r="E17" s="48">
        <v>1</v>
      </c>
      <c r="F17" s="49">
        <f t="shared" si="7"/>
        <v>18.931287400000002</v>
      </c>
      <c r="G17" s="31">
        <v>1.48</v>
      </c>
      <c r="H17" s="33">
        <f t="shared" si="8"/>
        <v>2.7601408000000003</v>
      </c>
      <c r="I17" s="34">
        <v>0.08</v>
      </c>
      <c r="J17" s="33">
        <f t="shared" si="9"/>
        <v>0.19204080000000001</v>
      </c>
      <c r="K17" s="36" t="s">
        <v>26</v>
      </c>
      <c r="L17" s="36" t="s">
        <v>103</v>
      </c>
      <c r="M17" s="36">
        <v>1</v>
      </c>
      <c r="N17" s="50">
        <v>14</v>
      </c>
      <c r="O17" s="51">
        <f t="shared" si="10"/>
        <v>14</v>
      </c>
      <c r="P17" s="37">
        <f t="shared" si="11"/>
        <v>18.931287400000002</v>
      </c>
      <c r="Q17" s="37">
        <f t="shared" si="6"/>
        <v>14</v>
      </c>
      <c r="R17" s="37">
        <f t="shared" si="12"/>
        <v>15.979105800000003</v>
      </c>
    </row>
    <row r="18" spans="1:18" ht="45" x14ac:dyDescent="0.25">
      <c r="A18" s="34">
        <v>4</v>
      </c>
      <c r="B18" s="32" t="s">
        <v>124</v>
      </c>
      <c r="C18" s="30" t="s">
        <v>411</v>
      </c>
      <c r="D18" s="34" t="s">
        <v>91</v>
      </c>
      <c r="E18" s="48">
        <v>2</v>
      </c>
      <c r="F18" s="49">
        <f t="shared" si="7"/>
        <v>13.696376400000002</v>
      </c>
      <c r="G18" s="31"/>
      <c r="H18" s="33">
        <f t="shared" si="8"/>
        <v>0</v>
      </c>
      <c r="I18" s="34"/>
      <c r="J18" s="33">
        <f t="shared" si="9"/>
        <v>0</v>
      </c>
      <c r="K18" s="36" t="s">
        <v>26</v>
      </c>
      <c r="L18" s="36" t="s">
        <v>91</v>
      </c>
      <c r="M18" s="36">
        <v>1</v>
      </c>
      <c r="N18" s="50">
        <v>12</v>
      </c>
      <c r="O18" s="51">
        <f t="shared" si="10"/>
        <v>12</v>
      </c>
      <c r="P18" s="37">
        <f t="shared" si="11"/>
        <v>27.392752800000004</v>
      </c>
      <c r="Q18" s="37">
        <f t="shared" si="6"/>
        <v>12</v>
      </c>
      <c r="R18" s="37">
        <f t="shared" si="12"/>
        <v>13.696376400000002</v>
      </c>
    </row>
    <row r="19" spans="1:18" ht="75" x14ac:dyDescent="0.25">
      <c r="A19" s="34">
        <v>5</v>
      </c>
      <c r="B19" s="32" t="s">
        <v>412</v>
      </c>
      <c r="C19" s="30" t="s">
        <v>413</v>
      </c>
      <c r="D19" s="34" t="s">
        <v>91</v>
      </c>
      <c r="E19" s="48">
        <v>44</v>
      </c>
      <c r="F19" s="49">
        <f t="shared" si="7"/>
        <v>1.3533054350000002</v>
      </c>
      <c r="G19" s="31">
        <v>0.113</v>
      </c>
      <c r="H19" s="33">
        <f t="shared" si="8"/>
        <v>0.21074048000000001</v>
      </c>
      <c r="I19" s="34">
        <v>5.0000000000000001E-4</v>
      </c>
      <c r="J19" s="33">
        <f t="shared" si="9"/>
        <v>1.2002550000000001E-3</v>
      </c>
      <c r="K19" s="36" t="s">
        <v>414</v>
      </c>
      <c r="L19" s="36" t="s">
        <v>91</v>
      </c>
      <c r="M19" s="36">
        <v>1</v>
      </c>
      <c r="N19" s="50">
        <v>1</v>
      </c>
      <c r="O19" s="51">
        <f t="shared" si="10"/>
        <v>1</v>
      </c>
      <c r="P19" s="37">
        <f t="shared" si="11"/>
        <v>59.545439140000013</v>
      </c>
      <c r="Q19" s="37">
        <f t="shared" si="6"/>
        <v>1</v>
      </c>
      <c r="R19" s="37">
        <f t="shared" si="12"/>
        <v>1.1413647000000002</v>
      </c>
    </row>
    <row r="20" spans="1:18" ht="105" x14ac:dyDescent="0.25">
      <c r="A20" s="34">
        <v>6</v>
      </c>
      <c r="B20" s="32" t="s">
        <v>415</v>
      </c>
      <c r="C20" s="30" t="s">
        <v>416</v>
      </c>
      <c r="D20" s="34" t="s">
        <v>91</v>
      </c>
      <c r="E20" s="48">
        <v>25</v>
      </c>
      <c r="F20" s="49">
        <f t="shared" si="7"/>
        <v>1.7261896620000003</v>
      </c>
      <c r="G20" s="31">
        <v>0.19500000000000001</v>
      </c>
      <c r="H20" s="33">
        <f t="shared" si="8"/>
        <v>0.36366720000000002</v>
      </c>
      <c r="I20" s="34">
        <v>1.1299999999999999E-2</v>
      </c>
      <c r="J20" s="33">
        <f t="shared" si="9"/>
        <v>2.7125763000000001E-2</v>
      </c>
      <c r="K20" s="36" t="s">
        <v>417</v>
      </c>
      <c r="L20" s="36" t="s">
        <v>91</v>
      </c>
      <c r="M20" s="36">
        <v>1</v>
      </c>
      <c r="N20" s="50">
        <v>1.17</v>
      </c>
      <c r="O20" s="51">
        <f t="shared" si="10"/>
        <v>1.17</v>
      </c>
      <c r="P20" s="37">
        <f t="shared" si="11"/>
        <v>43.154741550000011</v>
      </c>
      <c r="Q20" s="37">
        <f t="shared" si="6"/>
        <v>1.17</v>
      </c>
      <c r="R20" s="37">
        <f t="shared" si="12"/>
        <v>1.3353966990000004</v>
      </c>
    </row>
    <row r="21" spans="1:18" ht="75" x14ac:dyDescent="0.25">
      <c r="A21" s="34">
        <v>7</v>
      </c>
      <c r="B21" s="32" t="s">
        <v>418</v>
      </c>
      <c r="C21" s="30" t="s">
        <v>419</v>
      </c>
      <c r="D21" s="34" t="s">
        <v>91</v>
      </c>
      <c r="E21" s="48">
        <v>125</v>
      </c>
      <c r="F21" s="49">
        <f t="shared" si="7"/>
        <v>0.43117967000000007</v>
      </c>
      <c r="G21" s="31">
        <v>0.17</v>
      </c>
      <c r="H21" s="33">
        <f t="shared" si="8"/>
        <v>0.31704320000000002</v>
      </c>
      <c r="I21" s="34"/>
      <c r="J21" s="33">
        <f t="shared" si="9"/>
        <v>0</v>
      </c>
      <c r="K21" s="36" t="s">
        <v>420</v>
      </c>
      <c r="L21" s="36" t="s">
        <v>91</v>
      </c>
      <c r="M21" s="36">
        <v>1</v>
      </c>
      <c r="N21" s="50">
        <v>0.1</v>
      </c>
      <c r="O21" s="51">
        <f t="shared" si="10"/>
        <v>0.1</v>
      </c>
      <c r="P21" s="37">
        <f t="shared" si="11"/>
        <v>53.897458750000006</v>
      </c>
      <c r="Q21" s="37">
        <f t="shared" si="6"/>
        <v>0.1</v>
      </c>
      <c r="R21" s="37">
        <f t="shared" si="12"/>
        <v>0.11413647000000003</v>
      </c>
    </row>
    <row r="22" spans="1:18" ht="105" x14ac:dyDescent="0.25">
      <c r="A22" s="34">
        <v>8</v>
      </c>
      <c r="B22" s="32" t="s">
        <v>421</v>
      </c>
      <c r="C22" s="30" t="s">
        <v>422</v>
      </c>
      <c r="D22" s="34" t="s">
        <v>31</v>
      </c>
      <c r="E22" s="48">
        <v>800</v>
      </c>
      <c r="F22" s="49">
        <f t="shared" si="7"/>
        <v>0.35095078202300006</v>
      </c>
      <c r="G22" s="31">
        <v>7.5499999999999998E-2</v>
      </c>
      <c r="H22" s="33">
        <f t="shared" si="8"/>
        <v>0.14080448000000001</v>
      </c>
      <c r="I22" s="34">
        <v>3.7100000000000001E-2</v>
      </c>
      <c r="J22" s="33">
        <f t="shared" si="9"/>
        <v>8.9058921000000013E-2</v>
      </c>
      <c r="K22" s="36" t="s">
        <v>26</v>
      </c>
      <c r="L22" s="36" t="s">
        <v>31</v>
      </c>
      <c r="M22" s="36">
        <v>1.03</v>
      </c>
      <c r="N22" s="50">
        <v>0.10299999999999999</v>
      </c>
      <c r="O22" s="51">
        <f t="shared" si="10"/>
        <v>0.10609</v>
      </c>
      <c r="P22" s="37">
        <f t="shared" si="11"/>
        <v>280.76062561840007</v>
      </c>
      <c r="Q22" s="37">
        <f t="shared" si="6"/>
        <v>0.10609</v>
      </c>
      <c r="R22" s="37">
        <f t="shared" si="12"/>
        <v>0.12108738102300003</v>
      </c>
    </row>
    <row r="23" spans="1:18" ht="105" x14ac:dyDescent="0.25">
      <c r="A23" s="34">
        <v>9</v>
      </c>
      <c r="B23" s="32" t="s">
        <v>421</v>
      </c>
      <c r="C23" s="30" t="s">
        <v>423</v>
      </c>
      <c r="D23" s="34" t="s">
        <v>31</v>
      </c>
      <c r="E23" s="48">
        <v>120</v>
      </c>
      <c r="F23" s="49">
        <f t="shared" si="7"/>
        <v>0.51906238868600008</v>
      </c>
      <c r="G23" s="31">
        <v>7.5499999999999998E-2</v>
      </c>
      <c r="H23" s="33">
        <f t="shared" si="8"/>
        <v>0.14080448000000001</v>
      </c>
      <c r="I23" s="34">
        <v>3.7100000000000001E-2</v>
      </c>
      <c r="J23" s="33">
        <f t="shared" si="9"/>
        <v>8.9058921000000013E-2</v>
      </c>
      <c r="K23" s="36" t="s">
        <v>26</v>
      </c>
      <c r="L23" s="36" t="s">
        <v>31</v>
      </c>
      <c r="M23" s="36">
        <v>1.03</v>
      </c>
      <c r="N23" s="50">
        <v>0.246</v>
      </c>
      <c r="O23" s="51">
        <f t="shared" si="10"/>
        <v>0.25337999999999999</v>
      </c>
      <c r="P23" s="37">
        <f t="shared" si="11"/>
        <v>62.287486642320012</v>
      </c>
      <c r="Q23" s="37">
        <f t="shared" si="6"/>
        <v>0.25337999999999999</v>
      </c>
      <c r="R23" s="37">
        <f t="shared" si="12"/>
        <v>0.28919898768600005</v>
      </c>
    </row>
    <row r="24" spans="1:18" ht="105" x14ac:dyDescent="0.25">
      <c r="A24" s="34">
        <v>10</v>
      </c>
      <c r="B24" s="32" t="s">
        <v>421</v>
      </c>
      <c r="C24" s="30" t="s">
        <v>424</v>
      </c>
      <c r="D24" s="34" t="s">
        <v>31</v>
      </c>
      <c r="E24" s="48">
        <v>20</v>
      </c>
      <c r="F24" s="49">
        <f t="shared" si="7"/>
        <v>0.42618954304700007</v>
      </c>
      <c r="G24" s="31">
        <v>7.5499999999999998E-2</v>
      </c>
      <c r="H24" s="33">
        <f t="shared" si="8"/>
        <v>0.14080448000000001</v>
      </c>
      <c r="I24" s="34">
        <v>3.7100000000000001E-2</v>
      </c>
      <c r="J24" s="33">
        <f t="shared" si="9"/>
        <v>8.9058921000000013E-2</v>
      </c>
      <c r="K24" s="36" t="s">
        <v>26</v>
      </c>
      <c r="L24" s="36" t="s">
        <v>31</v>
      </c>
      <c r="M24" s="36">
        <v>1.03</v>
      </c>
      <c r="N24" s="50">
        <v>0.16700000000000001</v>
      </c>
      <c r="O24" s="51">
        <f t="shared" si="10"/>
        <v>0.17201000000000002</v>
      </c>
      <c r="P24" s="37">
        <f t="shared" si="11"/>
        <v>8.5237908609400019</v>
      </c>
      <c r="Q24" s="37">
        <f t="shared" si="6"/>
        <v>0.17201000000000002</v>
      </c>
      <c r="R24" s="37">
        <f t="shared" si="12"/>
        <v>0.19632614204700005</v>
      </c>
    </row>
    <row r="25" spans="1:18" ht="105" x14ac:dyDescent="0.25">
      <c r="A25" s="34">
        <v>11</v>
      </c>
      <c r="B25" s="32" t="s">
        <v>421</v>
      </c>
      <c r="C25" s="30" t="s">
        <v>425</v>
      </c>
      <c r="D25" s="34" t="s">
        <v>31</v>
      </c>
      <c r="E25" s="48">
        <v>2000</v>
      </c>
      <c r="F25" s="49">
        <f t="shared" si="7"/>
        <v>0.51200875484000008</v>
      </c>
      <c r="G25" s="31">
        <v>7.5499999999999998E-2</v>
      </c>
      <c r="H25" s="33">
        <f t="shared" si="8"/>
        <v>0.14080448000000001</v>
      </c>
      <c r="I25" s="34">
        <v>3.7100000000000001E-2</v>
      </c>
      <c r="J25" s="33">
        <f t="shared" si="9"/>
        <v>8.9058921000000013E-2</v>
      </c>
      <c r="K25" s="36" t="s">
        <v>26</v>
      </c>
      <c r="L25" s="36" t="s">
        <v>31</v>
      </c>
      <c r="M25" s="36">
        <v>1.03</v>
      </c>
      <c r="N25" s="50">
        <v>0.24</v>
      </c>
      <c r="O25" s="51">
        <f t="shared" si="10"/>
        <v>0.2472</v>
      </c>
      <c r="P25" s="37">
        <f t="shared" si="11"/>
        <v>1024.0175096800001</v>
      </c>
      <c r="Q25" s="37">
        <f t="shared" si="6"/>
        <v>0.2472</v>
      </c>
      <c r="R25" s="37">
        <f t="shared" si="12"/>
        <v>0.28214535384000011</v>
      </c>
    </row>
    <row r="26" spans="1:18" ht="120" x14ac:dyDescent="0.25">
      <c r="A26" s="34">
        <v>12</v>
      </c>
      <c r="B26" s="32" t="s">
        <v>426</v>
      </c>
      <c r="C26" s="30" t="s">
        <v>427</v>
      </c>
      <c r="D26" s="34" t="s">
        <v>91</v>
      </c>
      <c r="E26" s="48">
        <v>69</v>
      </c>
      <c r="F26" s="49">
        <f t="shared" si="7"/>
        <v>24.67028543</v>
      </c>
      <c r="G26" s="31">
        <v>0.53900000000000003</v>
      </c>
      <c r="H26" s="33">
        <f t="shared" si="8"/>
        <v>1.0052134400000001</v>
      </c>
      <c r="I26" s="34">
        <v>0.34899999999999998</v>
      </c>
      <c r="J26" s="33">
        <f t="shared" si="9"/>
        <v>0.83777799000000008</v>
      </c>
      <c r="K26" s="36" t="s">
        <v>428</v>
      </c>
      <c r="L26" s="36" t="s">
        <v>91</v>
      </c>
      <c r="M26" s="36">
        <v>1</v>
      </c>
      <c r="N26" s="50">
        <v>20</v>
      </c>
      <c r="O26" s="51">
        <f t="shared" si="10"/>
        <v>20</v>
      </c>
      <c r="P26" s="37">
        <f t="shared" si="11"/>
        <v>1702.2496946700001</v>
      </c>
      <c r="Q26" s="37">
        <f t="shared" si="6"/>
        <v>20</v>
      </c>
      <c r="R26" s="37">
        <f t="shared" si="12"/>
        <v>22.827293999999998</v>
      </c>
    </row>
    <row r="27" spans="1:18" ht="105" x14ac:dyDescent="0.25">
      <c r="A27" s="34">
        <v>13</v>
      </c>
      <c r="B27" s="32" t="s">
        <v>429</v>
      </c>
      <c r="C27" s="30" t="s">
        <v>430</v>
      </c>
      <c r="D27" s="34" t="s">
        <v>91</v>
      </c>
      <c r="E27" s="48">
        <v>31</v>
      </c>
      <c r="F27" s="49">
        <f t="shared" si="7"/>
        <v>13.25203342</v>
      </c>
      <c r="G27" s="31">
        <v>0.31900000000000001</v>
      </c>
      <c r="H27" s="33">
        <f t="shared" si="8"/>
        <v>0.59492223999999994</v>
      </c>
      <c r="I27" s="34">
        <v>0.51800000000000002</v>
      </c>
      <c r="J27" s="33">
        <f t="shared" si="9"/>
        <v>1.2434641800000001</v>
      </c>
      <c r="K27" s="36" t="s">
        <v>428</v>
      </c>
      <c r="L27" s="36" t="s">
        <v>91</v>
      </c>
      <c r="M27" s="36">
        <v>1</v>
      </c>
      <c r="N27" s="50">
        <v>10</v>
      </c>
      <c r="O27" s="51">
        <f t="shared" si="10"/>
        <v>10</v>
      </c>
      <c r="P27" s="37">
        <f t="shared" si="11"/>
        <v>410.81303602000003</v>
      </c>
      <c r="Q27" s="37">
        <f t="shared" si="6"/>
        <v>10</v>
      </c>
      <c r="R27" s="37">
        <f t="shared" si="12"/>
        <v>11.413646999999999</v>
      </c>
    </row>
    <row r="28" spans="1:18" ht="30" x14ac:dyDescent="0.25">
      <c r="A28" s="34"/>
      <c r="B28" s="32"/>
      <c r="C28" s="30" t="s">
        <v>431</v>
      </c>
      <c r="D28" s="34"/>
      <c r="E28" s="48"/>
      <c r="F28" s="49">
        <f t="shared" si="7"/>
        <v>0</v>
      </c>
      <c r="G28" s="31"/>
      <c r="H28" s="33">
        <f t="shared" si="8"/>
        <v>0</v>
      </c>
      <c r="I28" s="34"/>
      <c r="J28" s="33">
        <f t="shared" si="9"/>
        <v>0</v>
      </c>
      <c r="K28" s="36"/>
      <c r="L28" s="36"/>
      <c r="M28" s="36"/>
      <c r="N28" s="50"/>
      <c r="O28" s="51">
        <f t="shared" si="10"/>
        <v>0</v>
      </c>
      <c r="P28" s="37">
        <f t="shared" si="11"/>
        <v>0</v>
      </c>
      <c r="Q28" s="37">
        <f t="shared" si="6"/>
        <v>0</v>
      </c>
      <c r="R28" s="37">
        <f t="shared" si="12"/>
        <v>0</v>
      </c>
    </row>
    <row r="29" spans="1:18" ht="120" x14ac:dyDescent="0.25">
      <c r="A29" s="34">
        <v>1</v>
      </c>
      <c r="B29" s="32" t="s">
        <v>432</v>
      </c>
      <c r="C29" s="30" t="s">
        <v>433</v>
      </c>
      <c r="D29" s="34" t="s">
        <v>91</v>
      </c>
      <c r="E29" s="48">
        <v>10</v>
      </c>
      <c r="F29" s="49">
        <f t="shared" si="7"/>
        <v>0.67415800000000004</v>
      </c>
      <c r="G29" s="31">
        <v>0.31</v>
      </c>
      <c r="H29" s="33">
        <f t="shared" si="8"/>
        <v>0.57813760000000003</v>
      </c>
      <c r="I29" s="34">
        <v>0.04</v>
      </c>
      <c r="J29" s="33">
        <f t="shared" si="9"/>
        <v>9.6020400000000006E-2</v>
      </c>
      <c r="K29" s="36"/>
      <c r="L29" s="36"/>
      <c r="M29" s="36"/>
      <c r="N29" s="50"/>
      <c r="O29" s="51">
        <f t="shared" si="10"/>
        <v>0</v>
      </c>
      <c r="P29" s="37">
        <f t="shared" si="11"/>
        <v>6.7415800000000008</v>
      </c>
      <c r="Q29" s="37">
        <f t="shared" si="6"/>
        <v>0</v>
      </c>
      <c r="R29" s="37">
        <f t="shared" si="12"/>
        <v>0</v>
      </c>
    </row>
    <row r="30" spans="1:18" ht="45" x14ac:dyDescent="0.25">
      <c r="A30" s="34">
        <v>2</v>
      </c>
      <c r="B30" s="32" t="s">
        <v>432</v>
      </c>
      <c r="C30" s="30" t="s">
        <v>434</v>
      </c>
      <c r="D30" s="34" t="s">
        <v>41</v>
      </c>
      <c r="E30" s="48">
        <v>2.1999999999999999E-2</v>
      </c>
      <c r="F30" s="49">
        <f t="shared" si="7"/>
        <v>356.91425306250005</v>
      </c>
      <c r="G30" s="31"/>
      <c r="H30" s="33">
        <f t="shared" si="8"/>
        <v>0</v>
      </c>
      <c r="I30" s="34"/>
      <c r="J30" s="33">
        <f t="shared" si="9"/>
        <v>0</v>
      </c>
      <c r="K30" s="36" t="s">
        <v>434</v>
      </c>
      <c r="L30" s="36" t="s">
        <v>41</v>
      </c>
      <c r="M30" s="36">
        <v>1</v>
      </c>
      <c r="N30" s="50">
        <v>312.70833333333337</v>
      </c>
      <c r="O30" s="51">
        <f t="shared" si="10"/>
        <v>312.70833333333337</v>
      </c>
      <c r="P30" s="37">
        <f t="shared" si="11"/>
        <v>7.8521135673750004</v>
      </c>
      <c r="Q30" s="37">
        <f t="shared" si="6"/>
        <v>312.70833333333337</v>
      </c>
      <c r="R30" s="37">
        <f t="shared" si="12"/>
        <v>356.91425306250005</v>
      </c>
    </row>
    <row r="31" spans="1:18" ht="90" x14ac:dyDescent="0.25">
      <c r="A31" s="34">
        <v>3</v>
      </c>
      <c r="B31" s="32" t="s">
        <v>435</v>
      </c>
      <c r="C31" s="30" t="s">
        <v>436</v>
      </c>
      <c r="D31" s="34" t="s">
        <v>31</v>
      </c>
      <c r="E31" s="48">
        <v>50.4</v>
      </c>
      <c r="F31" s="49">
        <f t="shared" si="7"/>
        <v>1.01886509</v>
      </c>
      <c r="G31" s="31">
        <v>0.21199999999999999</v>
      </c>
      <c r="H31" s="33">
        <f t="shared" si="8"/>
        <v>0.39537151999999998</v>
      </c>
      <c r="I31" s="34">
        <v>2.1999999999999999E-2</v>
      </c>
      <c r="J31" s="33">
        <f t="shared" si="9"/>
        <v>5.2811219999999999E-2</v>
      </c>
      <c r="K31" s="36" t="s">
        <v>26</v>
      </c>
      <c r="L31" s="36" t="s">
        <v>31</v>
      </c>
      <c r="M31" s="36">
        <v>1</v>
      </c>
      <c r="N31" s="50">
        <v>0.5</v>
      </c>
      <c r="O31" s="51">
        <f t="shared" si="10"/>
        <v>0.5</v>
      </c>
      <c r="P31" s="37">
        <f t="shared" si="11"/>
        <v>51.350800536000001</v>
      </c>
      <c r="Q31" s="37">
        <f t="shared" si="6"/>
        <v>0.5</v>
      </c>
      <c r="R31" s="37">
        <f t="shared" si="12"/>
        <v>0.57068235000000012</v>
      </c>
    </row>
    <row r="32" spans="1:18" ht="105" x14ac:dyDescent="0.25">
      <c r="A32" s="34">
        <v>4</v>
      </c>
      <c r="B32" s="32" t="s">
        <v>437</v>
      </c>
      <c r="C32" s="30" t="s">
        <v>438</v>
      </c>
      <c r="D32" s="34" t="s">
        <v>31</v>
      </c>
      <c r="E32" s="48">
        <v>20</v>
      </c>
      <c r="F32" s="49">
        <f t="shared" si="7"/>
        <v>0.8043274250000001</v>
      </c>
      <c r="G32" s="31">
        <v>0.13400000000000001</v>
      </c>
      <c r="H32" s="33">
        <f t="shared" si="8"/>
        <v>0.24990464000000004</v>
      </c>
      <c r="I32" s="34">
        <v>1.7000000000000001E-2</v>
      </c>
      <c r="J32" s="33">
        <f t="shared" si="9"/>
        <v>4.0808670000000005E-2</v>
      </c>
      <c r="K32" s="36" t="s">
        <v>26</v>
      </c>
      <c r="L32" s="36" t="s">
        <v>31</v>
      </c>
      <c r="M32" s="36">
        <v>1</v>
      </c>
      <c r="N32" s="50">
        <v>0.45</v>
      </c>
      <c r="O32" s="51">
        <f t="shared" si="10"/>
        <v>0.45</v>
      </c>
      <c r="P32" s="37">
        <f t="shared" si="11"/>
        <v>16.086548500000003</v>
      </c>
      <c r="Q32" s="37">
        <f t="shared" si="6"/>
        <v>0.45</v>
      </c>
      <c r="R32" s="37">
        <f t="shared" si="12"/>
        <v>0.51361411500000009</v>
      </c>
    </row>
    <row r="33" spans="1:18" ht="90" x14ac:dyDescent="0.25">
      <c r="A33" s="34">
        <v>5</v>
      </c>
      <c r="B33" s="32" t="s">
        <v>437</v>
      </c>
      <c r="C33" s="30" t="s">
        <v>439</v>
      </c>
      <c r="D33" s="34" t="s">
        <v>31</v>
      </c>
      <c r="E33" s="48">
        <v>11.538461538461538</v>
      </c>
      <c r="F33" s="49">
        <f t="shared" si="7"/>
        <v>0.57605448500000012</v>
      </c>
      <c r="G33" s="31">
        <v>0.13400000000000001</v>
      </c>
      <c r="H33" s="33">
        <f t="shared" si="8"/>
        <v>0.24990464000000004</v>
      </c>
      <c r="I33" s="34">
        <v>1.7000000000000001E-2</v>
      </c>
      <c r="J33" s="33">
        <f t="shared" si="9"/>
        <v>4.0808670000000005E-2</v>
      </c>
      <c r="K33" s="36" t="s">
        <v>26</v>
      </c>
      <c r="L33" s="36" t="s">
        <v>31</v>
      </c>
      <c r="M33" s="36">
        <v>1</v>
      </c>
      <c r="N33" s="50">
        <v>0.25</v>
      </c>
      <c r="O33" s="51">
        <f t="shared" si="10"/>
        <v>0.25</v>
      </c>
      <c r="P33" s="37">
        <f t="shared" si="11"/>
        <v>6.6467825192307703</v>
      </c>
      <c r="Q33" s="37">
        <f t="shared" si="6"/>
        <v>0.25</v>
      </c>
      <c r="R33" s="37">
        <f t="shared" si="12"/>
        <v>0.28534117500000006</v>
      </c>
    </row>
    <row r="34" spans="1:18" ht="105" x14ac:dyDescent="0.25">
      <c r="A34" s="34">
        <v>6</v>
      </c>
      <c r="B34" s="32" t="s">
        <v>214</v>
      </c>
      <c r="C34" s="30" t="s">
        <v>440</v>
      </c>
      <c r="D34" s="34" t="s">
        <v>83</v>
      </c>
      <c r="E34" s="48">
        <v>4.2</v>
      </c>
      <c r="F34" s="49">
        <f t="shared" si="7"/>
        <v>2.0514559999999999</v>
      </c>
      <c r="G34" s="31">
        <v>1.1000000000000001</v>
      </c>
      <c r="H34" s="33">
        <f t="shared" si="8"/>
        <v>2.0514559999999999</v>
      </c>
      <c r="I34" s="34"/>
      <c r="J34" s="33">
        <f t="shared" si="9"/>
        <v>0</v>
      </c>
      <c r="K34" s="36"/>
      <c r="L34" s="36"/>
      <c r="M34" s="36"/>
      <c r="N34" s="50"/>
      <c r="O34" s="51">
        <f t="shared" si="10"/>
        <v>0</v>
      </c>
      <c r="P34" s="37">
        <f t="shared" si="11"/>
        <v>8.6161151999999994</v>
      </c>
      <c r="Q34" s="37">
        <f t="shared" si="6"/>
        <v>0</v>
      </c>
      <c r="R34" s="37">
        <f t="shared" si="12"/>
        <v>0</v>
      </c>
    </row>
    <row r="35" spans="1:18" ht="45" x14ac:dyDescent="0.25">
      <c r="A35" s="34">
        <v>7</v>
      </c>
      <c r="B35" s="32" t="s">
        <v>372</v>
      </c>
      <c r="C35" s="30" t="s">
        <v>441</v>
      </c>
      <c r="D35" s="34" t="s">
        <v>83</v>
      </c>
      <c r="E35" s="48">
        <v>4.0999999999999996</v>
      </c>
      <c r="F35" s="49">
        <f t="shared" si="7"/>
        <v>0.85788160000000002</v>
      </c>
      <c r="G35" s="31">
        <v>0.46</v>
      </c>
      <c r="H35" s="33">
        <f t="shared" si="8"/>
        <v>0.85788160000000002</v>
      </c>
      <c r="I35" s="34"/>
      <c r="J35" s="33">
        <f t="shared" si="9"/>
        <v>0</v>
      </c>
      <c r="K35" s="36"/>
      <c r="L35" s="36"/>
      <c r="M35" s="36"/>
      <c r="N35" s="50"/>
      <c r="O35" s="51">
        <f t="shared" si="10"/>
        <v>0</v>
      </c>
      <c r="P35" s="37">
        <f t="shared" si="11"/>
        <v>3.51731456</v>
      </c>
      <c r="Q35" s="37">
        <f t="shared" si="6"/>
        <v>0</v>
      </c>
      <c r="R35" s="37">
        <f t="shared" si="12"/>
        <v>0</v>
      </c>
    </row>
    <row r="36" spans="1:18" x14ac:dyDescent="0.25">
      <c r="A36" s="34"/>
      <c r="B36" s="32"/>
      <c r="C36" s="30"/>
      <c r="D36" s="34"/>
      <c r="E36" s="48"/>
      <c r="F36" s="49"/>
      <c r="G36" s="31"/>
      <c r="H36" s="33"/>
      <c r="I36" s="34"/>
      <c r="J36" s="33"/>
      <c r="K36" s="36"/>
      <c r="L36" s="36"/>
      <c r="M36" s="36"/>
      <c r="N36" s="50"/>
      <c r="O36" s="51"/>
      <c r="P36" s="37"/>
      <c r="Q36" s="37"/>
      <c r="R36" s="37"/>
    </row>
    <row r="37" spans="1:18" x14ac:dyDescent="0.25">
      <c r="C37" s="53" t="s">
        <v>368</v>
      </c>
      <c r="D37" s="53"/>
      <c r="E37" s="53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5">
        <f>SUM(P14:P35)-Q15*E15</f>
        <v>3845.6589173142665</v>
      </c>
    </row>
    <row r="38" spans="1:18" x14ac:dyDescent="0.25">
      <c r="C38" s="53" t="s">
        <v>369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5">
        <f>P37*0.133</f>
        <v>511.47263600279746</v>
      </c>
    </row>
    <row r="39" spans="1:18" x14ac:dyDescent="0.25">
      <c r="C39" s="53" t="s">
        <v>368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5">
        <f>SUM(P37:P38)</f>
        <v>4357.1315533170637</v>
      </c>
    </row>
    <row r="40" spans="1:18" x14ac:dyDescent="0.25">
      <c r="C40" s="53" t="s">
        <v>370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5">
        <f>P39*0.11</f>
        <v>479.28447086487699</v>
      </c>
    </row>
    <row r="41" spans="1:18" x14ac:dyDescent="0.25">
      <c r="C41" s="53" t="s">
        <v>368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5">
        <f>+P40+P39</f>
        <v>4836.4160241819409</v>
      </c>
    </row>
    <row r="42" spans="1:18" x14ac:dyDescent="0.25">
      <c r="C42" s="53" t="s">
        <v>404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5">
        <f>+Q15</f>
        <v>160</v>
      </c>
    </row>
    <row r="43" spans="1:18" x14ac:dyDescent="0.25">
      <c r="C43" s="57" t="s">
        <v>368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6">
        <f>+P42+P41</f>
        <v>4996.4160241819409</v>
      </c>
    </row>
    <row r="45" spans="1:18" ht="25.5" x14ac:dyDescent="0.25">
      <c r="C45" s="106" t="s">
        <v>701</v>
      </c>
      <c r="D45" s="105"/>
      <c r="E45" s="105"/>
      <c r="F45" s="176" t="s">
        <v>702</v>
      </c>
      <c r="G45" s="17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/>
  </sheetViews>
  <sheetFormatPr defaultRowHeight="15" x14ac:dyDescent="0.25"/>
  <cols>
    <col min="6" max="6" width="15.28515625" customWidth="1"/>
  </cols>
  <sheetData>
    <row r="1" spans="1:18" x14ac:dyDescent="0.25">
      <c r="A1" s="220"/>
      <c r="B1" s="220"/>
      <c r="C1" s="1" t="s">
        <v>0</v>
      </c>
      <c r="D1" s="221" t="s">
        <v>788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</row>
    <row r="2" spans="1:18" x14ac:dyDescent="0.2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</row>
    <row r="3" spans="1:18" x14ac:dyDescent="0.25">
      <c r="A3" s="222" t="s">
        <v>455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1"/>
    </row>
    <row r="4" spans="1: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220" t="s">
        <v>2</v>
      </c>
      <c r="K5" s="220"/>
      <c r="L5" s="223" t="s">
        <v>3</v>
      </c>
      <c r="M5" s="223"/>
      <c r="N5" s="223"/>
      <c r="O5" s="223"/>
      <c r="P5" s="5">
        <v>1864.96</v>
      </c>
      <c r="Q5" s="1"/>
      <c r="R5" s="1"/>
    </row>
    <row r="6" spans="1:18" x14ac:dyDescent="0.25">
      <c r="A6" s="224" t="s">
        <v>4</v>
      </c>
      <c r="B6" s="224"/>
      <c r="C6" s="224"/>
      <c r="D6" s="224"/>
      <c r="E6" s="224"/>
      <c r="F6" s="225">
        <f>+P28</f>
        <v>1289.7896106837086</v>
      </c>
      <c r="G6" s="226"/>
      <c r="H6" s="6" t="s">
        <v>5</v>
      </c>
      <c r="I6" s="1"/>
      <c r="J6" s="1"/>
      <c r="K6" s="1"/>
      <c r="L6" s="223" t="s">
        <v>6</v>
      </c>
      <c r="M6" s="223"/>
      <c r="N6" s="223"/>
      <c r="O6" s="223"/>
      <c r="P6" s="5">
        <v>2400.5100000000002</v>
      </c>
      <c r="Q6" s="1"/>
      <c r="R6" s="1"/>
    </row>
    <row r="7" spans="1:1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214" t="s">
        <v>7</v>
      </c>
      <c r="L7" s="214"/>
      <c r="M7" s="214"/>
      <c r="N7" s="214"/>
      <c r="O7" s="214"/>
      <c r="P7" s="5">
        <v>1.0657000000000001</v>
      </c>
      <c r="Q7" s="1"/>
      <c r="R7" s="1"/>
    </row>
    <row r="8" spans="1:18" x14ac:dyDescent="0.25">
      <c r="A8" s="4"/>
      <c r="B8" s="1"/>
      <c r="C8" s="1"/>
      <c r="D8" s="1"/>
      <c r="E8" s="1"/>
      <c r="F8" s="1"/>
      <c r="G8" s="1"/>
      <c r="H8" s="1"/>
      <c r="I8" s="1"/>
      <c r="J8" s="1"/>
      <c r="K8" s="7"/>
      <c r="L8" s="7"/>
      <c r="M8" s="7"/>
      <c r="N8" s="7"/>
      <c r="O8" s="7"/>
      <c r="P8" s="2"/>
      <c r="Q8" s="1"/>
      <c r="R8" s="1"/>
    </row>
    <row r="9" spans="1:18" ht="45.75" x14ac:dyDescent="0.25">
      <c r="A9" s="215" t="s">
        <v>8</v>
      </c>
      <c r="B9" s="216" t="s">
        <v>9</v>
      </c>
      <c r="C9" s="215" t="s">
        <v>10</v>
      </c>
      <c r="D9" s="219" t="s">
        <v>11</v>
      </c>
      <c r="E9" s="219" t="s">
        <v>12</v>
      </c>
      <c r="F9" s="219" t="s">
        <v>13</v>
      </c>
      <c r="G9" s="215" t="s">
        <v>14</v>
      </c>
      <c r="H9" s="215"/>
      <c r="I9" s="215"/>
      <c r="J9" s="215"/>
      <c r="K9" s="215"/>
      <c r="L9" s="215"/>
      <c r="M9" s="215"/>
      <c r="N9" s="215"/>
      <c r="O9" s="215"/>
      <c r="P9" s="215" t="s">
        <v>15</v>
      </c>
      <c r="Q9" s="215" t="s">
        <v>16</v>
      </c>
      <c r="R9" s="8" t="s">
        <v>16</v>
      </c>
    </row>
    <row r="10" spans="1:18" ht="22.5" x14ac:dyDescent="0.25">
      <c r="A10" s="215"/>
      <c r="B10" s="217"/>
      <c r="C10" s="215"/>
      <c r="D10" s="219"/>
      <c r="E10" s="219"/>
      <c r="F10" s="219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8" t="s">
        <v>17</v>
      </c>
    </row>
    <row r="11" spans="1:18" ht="52.5" x14ac:dyDescent="0.25">
      <c r="A11" s="215"/>
      <c r="B11" s="217"/>
      <c r="C11" s="215"/>
      <c r="D11" s="219"/>
      <c r="E11" s="219"/>
      <c r="F11" s="219"/>
      <c r="G11" s="215" t="s">
        <v>18</v>
      </c>
      <c r="H11" s="215"/>
      <c r="I11" s="215" t="s">
        <v>19</v>
      </c>
      <c r="J11" s="215"/>
      <c r="K11" s="215" t="s">
        <v>20</v>
      </c>
      <c r="L11" s="215"/>
      <c r="M11" s="215"/>
      <c r="N11" s="215"/>
      <c r="O11" s="215"/>
      <c r="P11" s="215"/>
      <c r="Q11" s="215"/>
      <c r="R11" s="9">
        <f>P7</f>
        <v>1.0657000000000001</v>
      </c>
    </row>
    <row r="12" spans="1:18" ht="42" x14ac:dyDescent="0.25">
      <c r="A12" s="215"/>
      <c r="B12" s="218"/>
      <c r="C12" s="215"/>
      <c r="D12" s="219"/>
      <c r="E12" s="219"/>
      <c r="F12" s="219"/>
      <c r="G12" s="10" t="s">
        <v>21</v>
      </c>
      <c r="H12" s="11" t="s">
        <v>22</v>
      </c>
      <c r="I12" s="10" t="s">
        <v>21</v>
      </c>
      <c r="J12" s="11" t="s">
        <v>22</v>
      </c>
      <c r="K12" s="11" t="s">
        <v>23</v>
      </c>
      <c r="L12" s="10" t="s">
        <v>24</v>
      </c>
      <c r="M12" s="11" t="s">
        <v>25</v>
      </c>
      <c r="N12" s="11" t="s">
        <v>26</v>
      </c>
      <c r="O12" s="10" t="s">
        <v>27</v>
      </c>
      <c r="P12" s="12" t="s">
        <v>28</v>
      </c>
      <c r="Q12" s="12" t="s">
        <v>29</v>
      </c>
      <c r="R12" s="13" t="s">
        <v>29</v>
      </c>
    </row>
    <row r="13" spans="1:18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</row>
    <row r="14" spans="1:18" ht="60" x14ac:dyDescent="0.25">
      <c r="A14" s="34"/>
      <c r="B14" s="32"/>
      <c r="C14" s="47" t="s">
        <v>444</v>
      </c>
      <c r="D14" s="34"/>
      <c r="E14" s="48"/>
      <c r="F14" s="49"/>
      <c r="G14" s="31"/>
      <c r="H14" s="33"/>
      <c r="I14" s="34"/>
      <c r="J14" s="33"/>
      <c r="K14" s="36"/>
      <c r="L14" s="36"/>
      <c r="M14" s="36"/>
      <c r="N14" s="50"/>
      <c r="O14" s="51"/>
      <c r="P14" s="37">
        <f t="shared" ref="P14:P15" si="0">E14*F14</f>
        <v>0</v>
      </c>
      <c r="Q14" s="37">
        <f>SUM(O14:O14)</f>
        <v>0</v>
      </c>
      <c r="R14" s="37">
        <f t="shared" ref="R14:R15" si="1">Q14*1.02*1.05*$R$11</f>
        <v>0</v>
      </c>
    </row>
    <row r="15" spans="1:18" ht="165" x14ac:dyDescent="0.25">
      <c r="A15" s="34">
        <v>1</v>
      </c>
      <c r="B15" s="32" t="s">
        <v>445</v>
      </c>
      <c r="C15" s="30" t="s">
        <v>446</v>
      </c>
      <c r="D15" s="34" t="s">
        <v>91</v>
      </c>
      <c r="E15" s="48">
        <v>1</v>
      </c>
      <c r="F15" s="49">
        <f t="shared" ref="F15" si="2">H15+J15+R15</f>
        <v>195.26268900000002</v>
      </c>
      <c r="G15" s="31">
        <v>12.9</v>
      </c>
      <c r="H15" s="33">
        <f t="shared" ref="H15" si="3">G15*$P$5/1000</f>
        <v>24.057984000000001</v>
      </c>
      <c r="I15" s="34"/>
      <c r="J15" s="33">
        <f t="shared" ref="J15" si="4">I15*$P$6/1000</f>
        <v>0</v>
      </c>
      <c r="K15" s="36" t="s">
        <v>26</v>
      </c>
      <c r="L15" s="36" t="s">
        <v>91</v>
      </c>
      <c r="M15" s="36">
        <v>1</v>
      </c>
      <c r="N15" s="52">
        <v>150</v>
      </c>
      <c r="O15" s="51">
        <f t="shared" ref="O15" si="5">M15*N15</f>
        <v>150</v>
      </c>
      <c r="P15" s="37">
        <f t="shared" si="0"/>
        <v>195.26268900000002</v>
      </c>
      <c r="Q15" s="37">
        <f t="shared" ref="Q15:Q20" si="6">SUM(O15:O15)</f>
        <v>150</v>
      </c>
      <c r="R15" s="37">
        <f t="shared" si="1"/>
        <v>171.20470500000002</v>
      </c>
    </row>
    <row r="16" spans="1:18" ht="135" x14ac:dyDescent="0.25">
      <c r="A16" s="34">
        <v>2</v>
      </c>
      <c r="B16" s="32" t="s">
        <v>124</v>
      </c>
      <c r="C16" s="30" t="s">
        <v>447</v>
      </c>
      <c r="D16" s="34" t="s">
        <v>91</v>
      </c>
      <c r="E16" s="48">
        <v>1</v>
      </c>
      <c r="F16" s="49">
        <f t="shared" ref="F16:F20" si="7">H16+J16+R16</f>
        <v>114.13647000000002</v>
      </c>
      <c r="G16" s="31"/>
      <c r="H16" s="33">
        <f t="shared" ref="H16:H20" si="8">G16*$P$5/1000</f>
        <v>0</v>
      </c>
      <c r="I16" s="34"/>
      <c r="J16" s="33">
        <f t="shared" ref="J16:J20" si="9">I16*$P$6/1000</f>
        <v>0</v>
      </c>
      <c r="K16" s="36" t="s">
        <v>26</v>
      </c>
      <c r="L16" s="36" t="s">
        <v>91</v>
      </c>
      <c r="M16" s="36">
        <v>1</v>
      </c>
      <c r="N16" s="52">
        <v>100</v>
      </c>
      <c r="O16" s="51">
        <f t="shared" ref="O16:O20" si="10">M16*N16</f>
        <v>100</v>
      </c>
      <c r="P16" s="37">
        <f t="shared" ref="P16:P20" si="11">E16*F16</f>
        <v>114.13647000000002</v>
      </c>
      <c r="Q16" s="37">
        <f t="shared" si="6"/>
        <v>100</v>
      </c>
      <c r="R16" s="37">
        <f t="shared" ref="R16:R20" si="12">Q16*1.02*1.05*$R$11</f>
        <v>114.13647000000002</v>
      </c>
    </row>
    <row r="17" spans="1:18" ht="90" x14ac:dyDescent="0.25">
      <c r="A17" s="34">
        <v>3</v>
      </c>
      <c r="B17" s="32" t="s">
        <v>448</v>
      </c>
      <c r="C17" s="30" t="s">
        <v>449</v>
      </c>
      <c r="D17" s="34" t="s">
        <v>350</v>
      </c>
      <c r="E17" s="48">
        <v>2000</v>
      </c>
      <c r="F17" s="49">
        <f t="shared" si="7"/>
        <v>0.21250715992500002</v>
      </c>
      <c r="G17" s="31">
        <v>6.2399999999999997E-2</v>
      </c>
      <c r="H17" s="33">
        <f t="shared" si="8"/>
        <v>0.116373504</v>
      </c>
      <c r="I17" s="34">
        <v>2.7000000000000001E-3</v>
      </c>
      <c r="J17" s="33">
        <f t="shared" si="9"/>
        <v>6.4813770000000008E-3</v>
      </c>
      <c r="K17" s="36" t="s">
        <v>26</v>
      </c>
      <c r="L17" s="36" t="s">
        <v>350</v>
      </c>
      <c r="M17" s="36">
        <v>1.03</v>
      </c>
      <c r="N17" s="50">
        <v>7.6260504201680679E-2</v>
      </c>
      <c r="O17" s="51">
        <f t="shared" si="10"/>
        <v>7.8548319327731098E-2</v>
      </c>
      <c r="P17" s="37">
        <f t="shared" si="11"/>
        <v>425.01431985000005</v>
      </c>
      <c r="Q17" s="37">
        <f t="shared" si="6"/>
        <v>7.8548319327731098E-2</v>
      </c>
      <c r="R17" s="37">
        <f t="shared" si="12"/>
        <v>8.9652278925000023E-2</v>
      </c>
    </row>
    <row r="18" spans="1:18" ht="105" x14ac:dyDescent="0.25">
      <c r="A18" s="34">
        <v>4</v>
      </c>
      <c r="B18" s="32" t="s">
        <v>450</v>
      </c>
      <c r="C18" s="30" t="s">
        <v>451</v>
      </c>
      <c r="D18" s="34" t="s">
        <v>91</v>
      </c>
      <c r="E18" s="48">
        <v>2</v>
      </c>
      <c r="F18" s="49">
        <f t="shared" si="7"/>
        <v>29.727691900000003</v>
      </c>
      <c r="G18" s="31">
        <v>0.64</v>
      </c>
      <c r="H18" s="33">
        <f t="shared" si="8"/>
        <v>1.1935743999999999</v>
      </c>
      <c r="I18" s="34"/>
      <c r="J18" s="33">
        <f t="shared" si="9"/>
        <v>0</v>
      </c>
      <c r="K18" s="36" t="s">
        <v>26</v>
      </c>
      <c r="L18" s="36" t="s">
        <v>91</v>
      </c>
      <c r="M18" s="36">
        <v>1</v>
      </c>
      <c r="N18" s="50">
        <v>25</v>
      </c>
      <c r="O18" s="51">
        <f t="shared" si="10"/>
        <v>25</v>
      </c>
      <c r="P18" s="37">
        <f t="shared" si="11"/>
        <v>59.455383800000007</v>
      </c>
      <c r="Q18" s="37">
        <f t="shared" si="6"/>
        <v>25</v>
      </c>
      <c r="R18" s="37">
        <f t="shared" si="12"/>
        <v>28.534117500000004</v>
      </c>
    </row>
    <row r="19" spans="1:18" ht="90" x14ac:dyDescent="0.25">
      <c r="A19" s="34">
        <v>5</v>
      </c>
      <c r="B19" s="32" t="s">
        <v>452</v>
      </c>
      <c r="C19" s="30" t="s">
        <v>453</v>
      </c>
      <c r="D19" s="34" t="s">
        <v>91</v>
      </c>
      <c r="E19" s="48">
        <v>28</v>
      </c>
      <c r="F19" s="49">
        <f t="shared" si="7"/>
        <v>7.6463818999999997</v>
      </c>
      <c r="G19" s="31">
        <v>1.04</v>
      </c>
      <c r="H19" s="33">
        <f t="shared" si="8"/>
        <v>1.9395584000000001</v>
      </c>
      <c r="I19" s="34"/>
      <c r="J19" s="33">
        <f t="shared" si="9"/>
        <v>0</v>
      </c>
      <c r="K19" s="36" t="s">
        <v>26</v>
      </c>
      <c r="L19" s="36" t="s">
        <v>91</v>
      </c>
      <c r="M19" s="36">
        <v>1</v>
      </c>
      <c r="N19" s="50">
        <v>5</v>
      </c>
      <c r="O19" s="51">
        <f t="shared" si="10"/>
        <v>5</v>
      </c>
      <c r="P19" s="37">
        <f t="shared" si="11"/>
        <v>214.09869319999999</v>
      </c>
      <c r="Q19" s="37">
        <f t="shared" si="6"/>
        <v>5</v>
      </c>
      <c r="R19" s="37">
        <f t="shared" si="12"/>
        <v>5.7068234999999996</v>
      </c>
    </row>
    <row r="20" spans="1:18" ht="120" x14ac:dyDescent="0.25">
      <c r="A20" s="34">
        <v>6</v>
      </c>
      <c r="B20" s="32" t="s">
        <v>452</v>
      </c>
      <c r="C20" s="30" t="s">
        <v>454</v>
      </c>
      <c r="D20" s="34" t="s">
        <v>91</v>
      </c>
      <c r="E20" s="48">
        <v>9</v>
      </c>
      <c r="F20" s="49">
        <f t="shared" si="7"/>
        <v>7.6463818999999997</v>
      </c>
      <c r="G20" s="31">
        <v>1.04</v>
      </c>
      <c r="H20" s="33">
        <f t="shared" si="8"/>
        <v>1.9395584000000001</v>
      </c>
      <c r="I20" s="34"/>
      <c r="J20" s="33">
        <f t="shared" si="9"/>
        <v>0</v>
      </c>
      <c r="K20" s="36" t="s">
        <v>26</v>
      </c>
      <c r="L20" s="36" t="s">
        <v>350</v>
      </c>
      <c r="M20" s="36">
        <v>1</v>
      </c>
      <c r="N20" s="50">
        <v>5</v>
      </c>
      <c r="O20" s="51">
        <f t="shared" si="10"/>
        <v>5</v>
      </c>
      <c r="P20" s="37">
        <f t="shared" si="11"/>
        <v>68.817437099999992</v>
      </c>
      <c r="Q20" s="37">
        <f t="shared" si="6"/>
        <v>5</v>
      </c>
      <c r="R20" s="37">
        <f t="shared" si="12"/>
        <v>5.7068234999999996</v>
      </c>
    </row>
    <row r="21" spans="1:18" x14ac:dyDescent="0.25">
      <c r="A21" s="34"/>
      <c r="B21" s="32"/>
      <c r="C21" s="30"/>
      <c r="D21" s="34"/>
      <c r="E21" s="48"/>
      <c r="F21" s="49"/>
      <c r="G21" s="31"/>
      <c r="H21" s="33"/>
      <c r="I21" s="34"/>
      <c r="J21" s="33"/>
      <c r="K21" s="36"/>
      <c r="L21" s="36"/>
      <c r="M21" s="36"/>
      <c r="N21" s="50"/>
      <c r="O21" s="51"/>
      <c r="P21" s="37"/>
      <c r="Q21" s="37"/>
      <c r="R21" s="37"/>
    </row>
    <row r="22" spans="1:18" x14ac:dyDescent="0.25">
      <c r="C22" s="53" t="s">
        <v>368</v>
      </c>
      <c r="D22" s="53"/>
      <c r="E22" s="53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5">
        <f>SUM(P14:P20)-Q15-Q16</f>
        <v>826.78499295000006</v>
      </c>
    </row>
    <row r="23" spans="1:18" x14ac:dyDescent="0.25">
      <c r="C23" s="53" t="s">
        <v>369</v>
      </c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5">
        <f>P22*0.133</f>
        <v>109.96240406235002</v>
      </c>
    </row>
    <row r="24" spans="1:18" x14ac:dyDescent="0.25">
      <c r="C24" s="53" t="s">
        <v>368</v>
      </c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5">
        <f>SUM(P22:P23)</f>
        <v>936.74739701235012</v>
      </c>
    </row>
    <row r="25" spans="1:18" x14ac:dyDescent="0.25">
      <c r="C25" s="53" t="s">
        <v>370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5">
        <f>P24*0.11</f>
        <v>103.04221367135851</v>
      </c>
    </row>
    <row r="26" spans="1:18" x14ac:dyDescent="0.25">
      <c r="C26" s="53" t="s">
        <v>368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5">
        <f>+P25+P24</f>
        <v>1039.7896106837086</v>
      </c>
    </row>
    <row r="27" spans="1:18" x14ac:dyDescent="0.25">
      <c r="C27" s="53" t="s">
        <v>404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5">
        <f>+Q15+Q16</f>
        <v>250</v>
      </c>
    </row>
    <row r="28" spans="1:18" x14ac:dyDescent="0.25">
      <c r="C28" s="57" t="s">
        <v>368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6">
        <f>P24+P25+P27</f>
        <v>1289.7896106837086</v>
      </c>
    </row>
    <row r="30" spans="1:18" ht="25.5" x14ac:dyDescent="0.25">
      <c r="C30" s="106" t="s">
        <v>701</v>
      </c>
      <c r="D30" s="105"/>
      <c r="E30" s="105"/>
      <c r="F30" s="176" t="s">
        <v>702</v>
      </c>
      <c r="G30" s="17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19" workbookViewId="0"/>
  </sheetViews>
  <sheetFormatPr defaultRowHeight="15" x14ac:dyDescent="0.25"/>
  <sheetData>
    <row r="1" spans="1:18" x14ac:dyDescent="0.25">
      <c r="A1" s="220"/>
      <c r="B1" s="220"/>
      <c r="C1" s="1" t="s">
        <v>0</v>
      </c>
      <c r="D1" s="221" t="s">
        <v>788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</row>
    <row r="2" spans="1:18" x14ac:dyDescent="0.2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</row>
    <row r="3" spans="1:18" x14ac:dyDescent="0.25">
      <c r="A3" s="222" t="s">
        <v>478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1"/>
    </row>
    <row r="4" spans="1: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220" t="s">
        <v>2</v>
      </c>
      <c r="K5" s="220"/>
      <c r="L5" s="223" t="s">
        <v>3</v>
      </c>
      <c r="M5" s="223"/>
      <c r="N5" s="223"/>
      <c r="O5" s="223"/>
      <c r="P5" s="5">
        <v>1864.96</v>
      </c>
      <c r="Q5" s="1"/>
      <c r="R5" s="1"/>
    </row>
    <row r="6" spans="1:18" x14ac:dyDescent="0.25">
      <c r="A6" s="224" t="s">
        <v>4</v>
      </c>
      <c r="B6" s="224"/>
      <c r="C6" s="224"/>
      <c r="D6" s="224"/>
      <c r="E6" s="224"/>
      <c r="F6" s="225">
        <f>+P38</f>
        <v>765.18778894547927</v>
      </c>
      <c r="G6" s="226"/>
      <c r="H6" s="6" t="s">
        <v>5</v>
      </c>
      <c r="I6" s="1"/>
      <c r="J6" s="1"/>
      <c r="K6" s="1"/>
      <c r="L6" s="223" t="s">
        <v>6</v>
      </c>
      <c r="M6" s="223"/>
      <c r="N6" s="223"/>
      <c r="O6" s="223"/>
      <c r="P6" s="5">
        <v>2400.5100000000002</v>
      </c>
      <c r="Q6" s="1"/>
      <c r="R6" s="1"/>
    </row>
    <row r="7" spans="1:1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214" t="s">
        <v>7</v>
      </c>
      <c r="L7" s="214"/>
      <c r="M7" s="214"/>
      <c r="N7" s="214"/>
      <c r="O7" s="214"/>
      <c r="P7" s="5">
        <v>1.0657000000000001</v>
      </c>
      <c r="Q7" s="1"/>
      <c r="R7" s="1"/>
    </row>
    <row r="8" spans="1:18" x14ac:dyDescent="0.25">
      <c r="A8" s="4"/>
      <c r="B8" s="1"/>
      <c r="C8" s="1"/>
      <c r="D8" s="1"/>
      <c r="E8" s="1"/>
      <c r="F8" s="1"/>
      <c r="G8" s="1"/>
      <c r="H8" s="1"/>
      <c r="I8" s="1"/>
      <c r="J8" s="1"/>
      <c r="K8" s="7"/>
      <c r="L8" s="7"/>
      <c r="M8" s="7"/>
      <c r="N8" s="7"/>
      <c r="O8" s="7"/>
      <c r="P8" s="2"/>
      <c r="Q8" s="1"/>
      <c r="R8" s="1"/>
    </row>
    <row r="9" spans="1:18" ht="45.75" x14ac:dyDescent="0.25">
      <c r="A9" s="215" t="s">
        <v>8</v>
      </c>
      <c r="B9" s="216" t="s">
        <v>9</v>
      </c>
      <c r="C9" s="215" t="s">
        <v>10</v>
      </c>
      <c r="D9" s="219" t="s">
        <v>11</v>
      </c>
      <c r="E9" s="219" t="s">
        <v>12</v>
      </c>
      <c r="F9" s="219" t="s">
        <v>13</v>
      </c>
      <c r="G9" s="215" t="s">
        <v>14</v>
      </c>
      <c r="H9" s="215"/>
      <c r="I9" s="215"/>
      <c r="J9" s="215"/>
      <c r="K9" s="215"/>
      <c r="L9" s="215"/>
      <c r="M9" s="215"/>
      <c r="N9" s="215"/>
      <c r="O9" s="215"/>
      <c r="P9" s="215" t="s">
        <v>15</v>
      </c>
      <c r="Q9" s="215" t="s">
        <v>16</v>
      </c>
      <c r="R9" s="8" t="s">
        <v>16</v>
      </c>
    </row>
    <row r="10" spans="1:18" ht="22.5" x14ac:dyDescent="0.25">
      <c r="A10" s="215"/>
      <c r="B10" s="217"/>
      <c r="C10" s="215"/>
      <c r="D10" s="219"/>
      <c r="E10" s="219"/>
      <c r="F10" s="219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8" t="s">
        <v>17</v>
      </c>
    </row>
    <row r="11" spans="1:18" ht="52.5" x14ac:dyDescent="0.25">
      <c r="A11" s="215"/>
      <c r="B11" s="217"/>
      <c r="C11" s="215"/>
      <c r="D11" s="219"/>
      <c r="E11" s="219"/>
      <c r="F11" s="219"/>
      <c r="G11" s="215" t="s">
        <v>18</v>
      </c>
      <c r="H11" s="215"/>
      <c r="I11" s="215" t="s">
        <v>19</v>
      </c>
      <c r="J11" s="215"/>
      <c r="K11" s="215" t="s">
        <v>20</v>
      </c>
      <c r="L11" s="215"/>
      <c r="M11" s="215"/>
      <c r="N11" s="215"/>
      <c r="O11" s="215"/>
      <c r="P11" s="215"/>
      <c r="Q11" s="215"/>
      <c r="R11" s="9">
        <f>P7</f>
        <v>1.0657000000000001</v>
      </c>
    </row>
    <row r="12" spans="1:18" ht="42" x14ac:dyDescent="0.25">
      <c r="A12" s="215"/>
      <c r="B12" s="218"/>
      <c r="C12" s="215"/>
      <c r="D12" s="219"/>
      <c r="E12" s="219"/>
      <c r="F12" s="219"/>
      <c r="G12" s="10" t="s">
        <v>21</v>
      </c>
      <c r="H12" s="11" t="s">
        <v>22</v>
      </c>
      <c r="I12" s="10" t="s">
        <v>21</v>
      </c>
      <c r="J12" s="11" t="s">
        <v>22</v>
      </c>
      <c r="K12" s="11" t="s">
        <v>23</v>
      </c>
      <c r="L12" s="10" t="s">
        <v>24</v>
      </c>
      <c r="M12" s="11" t="s">
        <v>25</v>
      </c>
      <c r="N12" s="11" t="s">
        <v>26</v>
      </c>
      <c r="O12" s="10" t="s">
        <v>27</v>
      </c>
      <c r="P12" s="12" t="s">
        <v>28</v>
      </c>
      <c r="Q12" s="12" t="s">
        <v>29</v>
      </c>
      <c r="R12" s="13" t="s">
        <v>29</v>
      </c>
    </row>
    <row r="13" spans="1:18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</row>
    <row r="14" spans="1:18" x14ac:dyDescent="0.25">
      <c r="A14" s="34"/>
      <c r="B14" s="32"/>
      <c r="C14" s="47"/>
      <c r="D14" s="34"/>
      <c r="E14" s="48"/>
      <c r="F14" s="49"/>
      <c r="G14" s="31"/>
      <c r="H14" s="33"/>
      <c r="I14" s="34"/>
      <c r="J14" s="33"/>
      <c r="K14" s="36"/>
      <c r="L14" s="36"/>
      <c r="M14" s="36"/>
      <c r="N14" s="50"/>
      <c r="O14" s="51"/>
      <c r="P14" s="37">
        <f t="shared" ref="P14:P15" si="0">E14*F14</f>
        <v>0</v>
      </c>
      <c r="Q14" s="37">
        <f>SUM(O14:O14)</f>
        <v>0</v>
      </c>
      <c r="R14" s="37">
        <f t="shared" ref="R14:R15" si="1">Q14*1.02*1.05*$R$11</f>
        <v>0</v>
      </c>
    </row>
    <row r="15" spans="1:18" ht="45" x14ac:dyDescent="0.25">
      <c r="A15" s="34"/>
      <c r="B15" s="32"/>
      <c r="C15" s="47" t="s">
        <v>456</v>
      </c>
      <c r="D15" s="34"/>
      <c r="E15" s="48"/>
      <c r="F15" s="49"/>
      <c r="G15" s="31"/>
      <c r="H15" s="33"/>
      <c r="I15" s="34"/>
      <c r="J15" s="33"/>
      <c r="K15" s="36"/>
      <c r="L15" s="36"/>
      <c r="M15" s="36"/>
      <c r="N15" s="50"/>
      <c r="O15" s="51">
        <f t="shared" ref="O15" si="2">M15*N15</f>
        <v>0</v>
      </c>
      <c r="P15" s="37">
        <f t="shared" si="0"/>
        <v>0</v>
      </c>
      <c r="Q15" s="37">
        <f t="shared" ref="Q15" si="3">SUM(O15:O15)</f>
        <v>0</v>
      </c>
      <c r="R15" s="37">
        <f t="shared" si="1"/>
        <v>0</v>
      </c>
    </row>
    <row r="16" spans="1:18" ht="150" x14ac:dyDescent="0.25">
      <c r="A16" s="34">
        <v>1</v>
      </c>
      <c r="B16" s="59" t="s">
        <v>457</v>
      </c>
      <c r="C16" s="30" t="s">
        <v>472</v>
      </c>
      <c r="D16" s="34" t="s">
        <v>103</v>
      </c>
      <c r="E16" s="48">
        <v>1</v>
      </c>
      <c r="F16" s="49">
        <f t="shared" ref="F16:F30" si="4">H16+J16+R16</f>
        <v>102.79762640000001</v>
      </c>
      <c r="G16" s="31">
        <v>4.55</v>
      </c>
      <c r="H16" s="33">
        <f t="shared" ref="H16:H30" si="5">G16*$P$5/1000</f>
        <v>8.4855679999999989</v>
      </c>
      <c r="I16" s="34">
        <v>0.3</v>
      </c>
      <c r="J16" s="33">
        <f t="shared" ref="J16:J30" si="6">I16*$P$6/1000</f>
        <v>0.72015300000000004</v>
      </c>
      <c r="K16" s="61" t="s">
        <v>26</v>
      </c>
      <c r="L16" s="36" t="s">
        <v>91</v>
      </c>
      <c r="M16" s="36">
        <v>1</v>
      </c>
      <c r="N16" s="52">
        <v>82</v>
      </c>
      <c r="O16" s="51">
        <f t="shared" ref="O16:O30" si="7">M16*N16</f>
        <v>82</v>
      </c>
      <c r="P16" s="60">
        <f t="shared" ref="P16:P30" si="8">E16*F16</f>
        <v>102.79762640000001</v>
      </c>
      <c r="Q16" s="60">
        <f t="shared" ref="Q16:Q30" si="9">SUM(O16:O16)</f>
        <v>82</v>
      </c>
      <c r="R16" s="60">
        <f t="shared" ref="R16:R30" si="10">Q16*1.02*1.05*$R$11</f>
        <v>93.591905400000016</v>
      </c>
    </row>
    <row r="17" spans="1:18" ht="150" x14ac:dyDescent="0.25">
      <c r="A17" s="34">
        <v>2</v>
      </c>
      <c r="B17" s="59" t="s">
        <v>457</v>
      </c>
      <c r="C17" s="30" t="s">
        <v>473</v>
      </c>
      <c r="D17" s="34" t="s">
        <v>103</v>
      </c>
      <c r="E17" s="48">
        <v>2</v>
      </c>
      <c r="F17" s="49">
        <f t="shared" si="4"/>
        <v>78.828967700000007</v>
      </c>
      <c r="G17" s="31">
        <v>4.55</v>
      </c>
      <c r="H17" s="33">
        <f t="shared" si="5"/>
        <v>8.4855679999999989</v>
      </c>
      <c r="I17" s="34">
        <v>0.3</v>
      </c>
      <c r="J17" s="33">
        <f t="shared" si="6"/>
        <v>0.72015300000000004</v>
      </c>
      <c r="K17" s="61" t="s">
        <v>26</v>
      </c>
      <c r="L17" s="36" t="s">
        <v>91</v>
      </c>
      <c r="M17" s="36">
        <v>1</v>
      </c>
      <c r="N17" s="52">
        <v>61</v>
      </c>
      <c r="O17" s="51">
        <f t="shared" si="7"/>
        <v>61</v>
      </c>
      <c r="P17" s="60">
        <f t="shared" si="8"/>
        <v>157.65793540000001</v>
      </c>
      <c r="Q17" s="60">
        <f t="shared" si="9"/>
        <v>61</v>
      </c>
      <c r="R17" s="60">
        <f t="shared" si="10"/>
        <v>69.62324670000001</v>
      </c>
    </row>
    <row r="18" spans="1:18" ht="120" x14ac:dyDescent="0.25">
      <c r="A18" s="34">
        <v>3</v>
      </c>
      <c r="B18" s="59" t="s">
        <v>458</v>
      </c>
      <c r="C18" s="30" t="s">
        <v>474</v>
      </c>
      <c r="D18" s="34" t="s">
        <v>103</v>
      </c>
      <c r="E18" s="48">
        <v>3</v>
      </c>
      <c r="F18" s="49">
        <f t="shared" si="4"/>
        <v>41.135666400000005</v>
      </c>
      <c r="G18" s="31">
        <v>2.37</v>
      </c>
      <c r="H18" s="33">
        <f t="shared" si="5"/>
        <v>4.4199552000000004</v>
      </c>
      <c r="I18" s="34">
        <v>0.08</v>
      </c>
      <c r="J18" s="33">
        <f t="shared" si="6"/>
        <v>0.19204080000000001</v>
      </c>
      <c r="K18" s="61" t="s">
        <v>26</v>
      </c>
      <c r="L18" s="36" t="s">
        <v>91</v>
      </c>
      <c r="M18" s="36">
        <v>1</v>
      </c>
      <c r="N18" s="52">
        <v>32</v>
      </c>
      <c r="O18" s="51">
        <f t="shared" si="7"/>
        <v>32</v>
      </c>
      <c r="P18" s="60">
        <f t="shared" si="8"/>
        <v>123.40699920000002</v>
      </c>
      <c r="Q18" s="60">
        <f t="shared" si="9"/>
        <v>32</v>
      </c>
      <c r="R18" s="60">
        <f t="shared" si="10"/>
        <v>36.523670400000007</v>
      </c>
    </row>
    <row r="19" spans="1:18" ht="120" x14ac:dyDescent="0.25">
      <c r="A19" s="34">
        <v>4</v>
      </c>
      <c r="B19" s="59" t="s">
        <v>458</v>
      </c>
      <c r="C19" s="30" t="s">
        <v>475</v>
      </c>
      <c r="D19" s="34" t="s">
        <v>103</v>
      </c>
      <c r="E19" s="48">
        <v>2</v>
      </c>
      <c r="F19" s="49">
        <f t="shared" si="4"/>
        <v>32.004748800000002</v>
      </c>
      <c r="G19" s="31">
        <v>2.37</v>
      </c>
      <c r="H19" s="33">
        <f t="shared" si="5"/>
        <v>4.4199552000000004</v>
      </c>
      <c r="I19" s="34">
        <v>0.08</v>
      </c>
      <c r="J19" s="33">
        <f t="shared" si="6"/>
        <v>0.19204080000000001</v>
      </c>
      <c r="K19" s="61" t="s">
        <v>26</v>
      </c>
      <c r="L19" s="36" t="s">
        <v>91</v>
      </c>
      <c r="M19" s="36">
        <v>1</v>
      </c>
      <c r="N19" s="52">
        <v>24</v>
      </c>
      <c r="O19" s="51">
        <f t="shared" si="7"/>
        <v>24</v>
      </c>
      <c r="P19" s="60">
        <f t="shared" si="8"/>
        <v>64.009497600000003</v>
      </c>
      <c r="Q19" s="60">
        <f t="shared" si="9"/>
        <v>24</v>
      </c>
      <c r="R19" s="60">
        <f t="shared" si="10"/>
        <v>27.392752800000004</v>
      </c>
    </row>
    <row r="20" spans="1:18" ht="135" x14ac:dyDescent="0.25">
      <c r="A20" s="34">
        <v>5</v>
      </c>
      <c r="B20" s="59" t="s">
        <v>459</v>
      </c>
      <c r="C20" s="30" t="s">
        <v>460</v>
      </c>
      <c r="D20" s="34" t="s">
        <v>228</v>
      </c>
      <c r="E20" s="48">
        <v>15</v>
      </c>
      <c r="F20" s="49">
        <f t="shared" si="4"/>
        <v>0.52782075500000014</v>
      </c>
      <c r="G20" s="31">
        <v>3.5000000000000003E-2</v>
      </c>
      <c r="H20" s="33">
        <f t="shared" si="5"/>
        <v>6.5273600000000001E-2</v>
      </c>
      <c r="I20" s="34">
        <v>2.5000000000000001E-3</v>
      </c>
      <c r="J20" s="33">
        <f t="shared" si="6"/>
        <v>6.0012750000000004E-3</v>
      </c>
      <c r="K20" s="61" t="s">
        <v>26</v>
      </c>
      <c r="L20" s="36" t="s">
        <v>228</v>
      </c>
      <c r="M20" s="36">
        <v>1</v>
      </c>
      <c r="N20" s="50">
        <v>0.4</v>
      </c>
      <c r="O20" s="51">
        <f t="shared" si="7"/>
        <v>0.4</v>
      </c>
      <c r="P20" s="60">
        <f t="shared" si="8"/>
        <v>7.9173113250000018</v>
      </c>
      <c r="Q20" s="60">
        <f t="shared" si="9"/>
        <v>0.4</v>
      </c>
      <c r="R20" s="60">
        <f t="shared" si="10"/>
        <v>0.45654588000000013</v>
      </c>
    </row>
    <row r="21" spans="1:18" ht="63.75" x14ac:dyDescent="0.25">
      <c r="A21" s="177">
        <v>6</v>
      </c>
      <c r="B21" s="207" t="s">
        <v>479</v>
      </c>
      <c r="C21" s="195" t="s">
        <v>461</v>
      </c>
      <c r="D21" s="207" t="s">
        <v>94</v>
      </c>
      <c r="E21" s="207">
        <v>12.5</v>
      </c>
      <c r="F21" s="207">
        <f>H21+J21+R21</f>
        <v>4.7524756772960002</v>
      </c>
      <c r="G21" s="207">
        <f>0.91+0.529</f>
        <v>1.4390000000000001</v>
      </c>
      <c r="H21" s="207">
        <f t="shared" si="5"/>
        <v>2.6836774399999999</v>
      </c>
      <c r="I21" s="207">
        <f>0.0244+0.0055</f>
        <v>2.9900000000000003E-2</v>
      </c>
      <c r="J21" s="207">
        <f t="shared" si="6"/>
        <v>7.1775249000000013E-2</v>
      </c>
      <c r="K21" s="61" t="s">
        <v>327</v>
      </c>
      <c r="L21" s="36" t="s">
        <v>328</v>
      </c>
      <c r="M21" s="36">
        <v>1.02</v>
      </c>
      <c r="N21" s="50">
        <v>0.78400000000000003</v>
      </c>
      <c r="O21" s="51">
        <f t="shared" si="7"/>
        <v>0.79968000000000006</v>
      </c>
      <c r="P21" s="229">
        <f>E21*F21</f>
        <v>59.405945966200001</v>
      </c>
      <c r="Q21" s="229">
        <f>SUM(O21:O22)</f>
        <v>1.7496800000000001</v>
      </c>
      <c r="R21" s="229">
        <f t="shared" si="10"/>
        <v>1.9970229882960002</v>
      </c>
    </row>
    <row r="22" spans="1:18" ht="25.5" x14ac:dyDescent="0.25">
      <c r="A22" s="179"/>
      <c r="B22" s="209"/>
      <c r="C22" s="197"/>
      <c r="D22" s="209"/>
      <c r="E22" s="209"/>
      <c r="F22" s="209"/>
      <c r="G22" s="209"/>
      <c r="H22" s="209">
        <f t="shared" si="5"/>
        <v>0</v>
      </c>
      <c r="I22" s="209"/>
      <c r="J22" s="209">
        <f t="shared" si="6"/>
        <v>0</v>
      </c>
      <c r="K22" s="61" t="s">
        <v>462</v>
      </c>
      <c r="L22" s="36" t="s">
        <v>31</v>
      </c>
      <c r="M22" s="36">
        <v>4</v>
      </c>
      <c r="N22" s="50">
        <f>0.95/4</f>
        <v>0.23749999999999999</v>
      </c>
      <c r="O22" s="51">
        <f t="shared" si="7"/>
        <v>0.95</v>
      </c>
      <c r="P22" s="230">
        <f t="shared" si="8"/>
        <v>0</v>
      </c>
      <c r="Q22" s="230"/>
      <c r="R22" s="230">
        <f t="shared" si="10"/>
        <v>0</v>
      </c>
    </row>
    <row r="23" spans="1:18" ht="105" x14ac:dyDescent="0.25">
      <c r="A23" s="34">
        <v>7</v>
      </c>
      <c r="B23" s="59" t="s">
        <v>463</v>
      </c>
      <c r="C23" s="30" t="s">
        <v>464</v>
      </c>
      <c r="D23" s="34" t="s">
        <v>94</v>
      </c>
      <c r="E23" s="48">
        <v>1.5</v>
      </c>
      <c r="F23" s="49">
        <f t="shared" si="4"/>
        <v>6.5833360989200012</v>
      </c>
      <c r="G23" s="31">
        <v>0.77</v>
      </c>
      <c r="H23" s="33">
        <f t="shared" si="5"/>
        <v>1.4360192000000001</v>
      </c>
      <c r="I23" s="34">
        <v>0.06</v>
      </c>
      <c r="J23" s="33">
        <f t="shared" si="6"/>
        <v>0.14403060000000001</v>
      </c>
      <c r="K23" s="61" t="s">
        <v>465</v>
      </c>
      <c r="L23" s="36" t="s">
        <v>328</v>
      </c>
      <c r="M23" s="36">
        <v>1</v>
      </c>
      <c r="N23" s="50">
        <f>3.653*1.2</f>
        <v>4.3835999999999995</v>
      </c>
      <c r="O23" s="51">
        <f t="shared" si="7"/>
        <v>4.3835999999999995</v>
      </c>
      <c r="P23" s="60">
        <f t="shared" si="8"/>
        <v>9.8750041483800022</v>
      </c>
      <c r="Q23" s="60">
        <f>SUM(O23:O23)</f>
        <v>4.3835999999999995</v>
      </c>
      <c r="R23" s="60">
        <f t="shared" si="10"/>
        <v>5.0032862989200009</v>
      </c>
    </row>
    <row r="24" spans="1:18" ht="45" x14ac:dyDescent="0.25">
      <c r="A24" s="34">
        <v>8</v>
      </c>
      <c r="B24" s="59" t="s">
        <v>124</v>
      </c>
      <c r="C24" s="30" t="s">
        <v>466</v>
      </c>
      <c r="D24" s="34" t="s">
        <v>94</v>
      </c>
      <c r="E24" s="48">
        <v>0.21</v>
      </c>
      <c r="F24" s="49">
        <f t="shared" si="4"/>
        <v>6.8481882000000009</v>
      </c>
      <c r="G24" s="31"/>
      <c r="H24" s="33">
        <f t="shared" si="5"/>
        <v>0</v>
      </c>
      <c r="I24" s="34"/>
      <c r="J24" s="33">
        <f t="shared" si="6"/>
        <v>0</v>
      </c>
      <c r="K24" s="61" t="s">
        <v>26</v>
      </c>
      <c r="L24" s="36" t="s">
        <v>49</v>
      </c>
      <c r="M24" s="36">
        <v>1</v>
      </c>
      <c r="N24" s="50">
        <v>6</v>
      </c>
      <c r="O24" s="51">
        <f t="shared" si="7"/>
        <v>6</v>
      </c>
      <c r="P24" s="60">
        <f t="shared" si="8"/>
        <v>1.438119522</v>
      </c>
      <c r="Q24" s="60">
        <f t="shared" si="9"/>
        <v>6</v>
      </c>
      <c r="R24" s="60">
        <f t="shared" si="10"/>
        <v>6.8481882000000009</v>
      </c>
    </row>
    <row r="25" spans="1:18" ht="60" x14ac:dyDescent="0.25">
      <c r="A25" s="34">
        <v>9</v>
      </c>
      <c r="B25" s="59" t="s">
        <v>124</v>
      </c>
      <c r="C25" s="30" t="s">
        <v>467</v>
      </c>
      <c r="D25" s="34" t="s">
        <v>91</v>
      </c>
      <c r="E25" s="48">
        <v>2</v>
      </c>
      <c r="F25" s="49">
        <f t="shared" si="4"/>
        <v>0.57068235000000012</v>
      </c>
      <c r="G25" s="31"/>
      <c r="H25" s="33">
        <f t="shared" si="5"/>
        <v>0</v>
      </c>
      <c r="I25" s="34"/>
      <c r="J25" s="33">
        <f t="shared" si="6"/>
        <v>0</v>
      </c>
      <c r="K25" s="61" t="s">
        <v>26</v>
      </c>
      <c r="L25" s="36" t="s">
        <v>91</v>
      </c>
      <c r="M25" s="36">
        <v>1</v>
      </c>
      <c r="N25" s="50">
        <v>0.5</v>
      </c>
      <c r="O25" s="51">
        <f t="shared" si="7"/>
        <v>0.5</v>
      </c>
      <c r="P25" s="60">
        <f t="shared" si="8"/>
        <v>1.1413647000000002</v>
      </c>
      <c r="Q25" s="60">
        <f t="shared" si="9"/>
        <v>0.5</v>
      </c>
      <c r="R25" s="60">
        <f t="shared" si="10"/>
        <v>0.57068235000000012</v>
      </c>
    </row>
    <row r="26" spans="1:18" ht="75" x14ac:dyDescent="0.25">
      <c r="A26" s="34">
        <v>10</v>
      </c>
      <c r="B26" s="59" t="s">
        <v>124</v>
      </c>
      <c r="C26" s="30" t="s">
        <v>468</v>
      </c>
      <c r="D26" s="34" t="s">
        <v>91</v>
      </c>
      <c r="E26" s="48">
        <v>20</v>
      </c>
      <c r="F26" s="49">
        <f t="shared" si="4"/>
        <v>0.91309176000000025</v>
      </c>
      <c r="G26" s="31"/>
      <c r="H26" s="33">
        <f t="shared" si="5"/>
        <v>0</v>
      </c>
      <c r="I26" s="34"/>
      <c r="J26" s="33">
        <f t="shared" si="6"/>
        <v>0</v>
      </c>
      <c r="K26" s="61" t="s">
        <v>26</v>
      </c>
      <c r="L26" s="36" t="s">
        <v>91</v>
      </c>
      <c r="M26" s="36">
        <v>1</v>
      </c>
      <c r="N26" s="50">
        <v>0.8</v>
      </c>
      <c r="O26" s="51">
        <f t="shared" si="7"/>
        <v>0.8</v>
      </c>
      <c r="P26" s="60">
        <f t="shared" si="8"/>
        <v>18.261835200000004</v>
      </c>
      <c r="Q26" s="60">
        <f t="shared" si="9"/>
        <v>0.8</v>
      </c>
      <c r="R26" s="60">
        <f t="shared" si="10"/>
        <v>0.91309176000000025</v>
      </c>
    </row>
    <row r="27" spans="1:18" ht="90" x14ac:dyDescent="0.25">
      <c r="A27" s="34">
        <v>11</v>
      </c>
      <c r="B27" s="59" t="s">
        <v>469</v>
      </c>
      <c r="C27" s="30" t="s">
        <v>476</v>
      </c>
      <c r="D27" s="34" t="s">
        <v>94</v>
      </c>
      <c r="E27" s="48">
        <v>15.3</v>
      </c>
      <c r="F27" s="49">
        <f t="shared" si="4"/>
        <v>1.7371852000000001</v>
      </c>
      <c r="G27" s="31">
        <v>0.88</v>
      </c>
      <c r="H27" s="33">
        <f t="shared" si="5"/>
        <v>1.6411648000000001</v>
      </c>
      <c r="I27" s="34">
        <v>0.04</v>
      </c>
      <c r="J27" s="33">
        <f t="shared" si="6"/>
        <v>9.6020400000000006E-2</v>
      </c>
      <c r="K27" s="61"/>
      <c r="L27" s="36"/>
      <c r="M27" s="36"/>
      <c r="N27" s="50"/>
      <c r="O27" s="51">
        <f t="shared" si="7"/>
        <v>0</v>
      </c>
      <c r="P27" s="60">
        <f t="shared" si="8"/>
        <v>26.578933560000003</v>
      </c>
      <c r="Q27" s="60">
        <f t="shared" si="9"/>
        <v>0</v>
      </c>
      <c r="R27" s="60">
        <f t="shared" si="10"/>
        <v>0</v>
      </c>
    </row>
    <row r="28" spans="1:18" ht="45" x14ac:dyDescent="0.25">
      <c r="A28" s="34">
        <v>12</v>
      </c>
      <c r="B28" s="59" t="s">
        <v>46</v>
      </c>
      <c r="C28" s="30" t="s">
        <v>470</v>
      </c>
      <c r="D28" s="34" t="s">
        <v>31</v>
      </c>
      <c r="E28" s="48">
        <v>45</v>
      </c>
      <c r="F28" s="49">
        <f t="shared" si="4"/>
        <v>1.6045304952600004</v>
      </c>
      <c r="G28" s="31"/>
      <c r="H28" s="33">
        <f t="shared" si="5"/>
        <v>0</v>
      </c>
      <c r="I28" s="34"/>
      <c r="J28" s="33">
        <f t="shared" si="6"/>
        <v>0</v>
      </c>
      <c r="K28" s="61" t="s">
        <v>26</v>
      </c>
      <c r="L28" s="36" t="s">
        <v>31</v>
      </c>
      <c r="M28" s="36">
        <v>1.1000000000000001</v>
      </c>
      <c r="N28" s="50">
        <v>1.278</v>
      </c>
      <c r="O28" s="51">
        <f t="shared" si="7"/>
        <v>1.4058000000000002</v>
      </c>
      <c r="P28" s="60">
        <f t="shared" si="8"/>
        <v>72.203872286700019</v>
      </c>
      <c r="Q28" s="60">
        <f t="shared" si="9"/>
        <v>1.4058000000000002</v>
      </c>
      <c r="R28" s="60">
        <f t="shared" si="10"/>
        <v>1.6045304952600004</v>
      </c>
    </row>
    <row r="29" spans="1:18" ht="90" x14ac:dyDescent="0.25">
      <c r="A29" s="34">
        <v>13</v>
      </c>
      <c r="B29" s="59" t="s">
        <v>469</v>
      </c>
      <c r="C29" s="30" t="s">
        <v>477</v>
      </c>
      <c r="D29" s="34" t="s">
        <v>94</v>
      </c>
      <c r="E29" s="48">
        <v>6</v>
      </c>
      <c r="F29" s="49">
        <f t="shared" si="4"/>
        <v>1.7371852000000001</v>
      </c>
      <c r="G29" s="31">
        <v>0.88</v>
      </c>
      <c r="H29" s="33">
        <f t="shared" si="5"/>
        <v>1.6411648000000001</v>
      </c>
      <c r="I29" s="34">
        <v>0.04</v>
      </c>
      <c r="J29" s="33">
        <f t="shared" si="6"/>
        <v>9.6020400000000006E-2</v>
      </c>
      <c r="K29" s="61"/>
      <c r="L29" s="36"/>
      <c r="M29" s="36"/>
      <c r="N29" s="50"/>
      <c r="O29" s="51">
        <f t="shared" si="7"/>
        <v>0</v>
      </c>
      <c r="P29" s="60">
        <f t="shared" si="8"/>
        <v>10.423111200000001</v>
      </c>
      <c r="Q29" s="60">
        <f t="shared" si="9"/>
        <v>0</v>
      </c>
      <c r="R29" s="60">
        <f t="shared" si="10"/>
        <v>0</v>
      </c>
    </row>
    <row r="30" spans="1:18" ht="45" x14ac:dyDescent="0.25">
      <c r="A30" s="34">
        <v>14</v>
      </c>
      <c r="B30" s="59" t="s">
        <v>46</v>
      </c>
      <c r="C30" s="30" t="s">
        <v>471</v>
      </c>
      <c r="D30" s="34" t="s">
        <v>31</v>
      </c>
      <c r="E30" s="48">
        <v>14</v>
      </c>
      <c r="F30" s="49">
        <f t="shared" si="4"/>
        <v>1.7577016380000001</v>
      </c>
      <c r="G30" s="31"/>
      <c r="H30" s="33">
        <f t="shared" si="5"/>
        <v>0</v>
      </c>
      <c r="I30" s="34"/>
      <c r="J30" s="33">
        <f t="shared" si="6"/>
        <v>0</v>
      </c>
      <c r="K30" s="61" t="s">
        <v>26</v>
      </c>
      <c r="L30" s="36" t="s">
        <v>31</v>
      </c>
      <c r="M30" s="36">
        <v>1.1000000000000001</v>
      </c>
      <c r="N30" s="50">
        <v>1.4</v>
      </c>
      <c r="O30" s="51">
        <f t="shared" si="7"/>
        <v>1.54</v>
      </c>
      <c r="P30" s="60">
        <f t="shared" si="8"/>
        <v>24.607822932000001</v>
      </c>
      <c r="Q30" s="60">
        <f t="shared" si="9"/>
        <v>1.54</v>
      </c>
      <c r="R30" s="60">
        <f t="shared" si="10"/>
        <v>1.7577016380000001</v>
      </c>
    </row>
    <row r="31" spans="1:18" x14ac:dyDescent="0.25">
      <c r="A31" s="34"/>
      <c r="B31" s="32"/>
      <c r="C31" s="30"/>
      <c r="D31" s="34"/>
      <c r="E31" s="48"/>
      <c r="F31" s="49"/>
      <c r="G31" s="31"/>
      <c r="H31" s="33"/>
      <c r="I31" s="34"/>
      <c r="J31" s="33"/>
      <c r="K31" s="36"/>
      <c r="L31" s="36"/>
      <c r="M31" s="36"/>
      <c r="N31" s="50"/>
      <c r="O31" s="51"/>
      <c r="P31" s="37"/>
      <c r="Q31" s="37"/>
      <c r="R31" s="37"/>
    </row>
    <row r="32" spans="1:18" x14ac:dyDescent="0.25">
      <c r="C32" s="53" t="s">
        <v>368</v>
      </c>
      <c r="D32" s="53"/>
      <c r="E32" s="53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5">
        <f>SUM(P16:P30)-Q16*E16-Q17*E17-Q18*E18-Q19*E19</f>
        <v>331.72537944027999</v>
      </c>
    </row>
    <row r="33" spans="3:16" x14ac:dyDescent="0.25">
      <c r="C33" s="53" t="s">
        <v>369</v>
      </c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5">
        <f>P32*0.133</f>
        <v>44.119475465557244</v>
      </c>
    </row>
    <row r="34" spans="3:16" x14ac:dyDescent="0.25">
      <c r="C34" s="53" t="s">
        <v>368</v>
      </c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5">
        <f>SUM(P32:P33)</f>
        <v>375.84485490583722</v>
      </c>
    </row>
    <row r="35" spans="3:16" x14ac:dyDescent="0.25">
      <c r="C35" s="53" t="s">
        <v>370</v>
      </c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5">
        <f>P34*0.11</f>
        <v>41.342934039642095</v>
      </c>
    </row>
    <row r="36" spans="3:16" x14ac:dyDescent="0.25">
      <c r="C36" s="53" t="s">
        <v>368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5">
        <f>+P35+P34</f>
        <v>417.18778894547933</v>
      </c>
    </row>
    <row r="37" spans="3:16" x14ac:dyDescent="0.25">
      <c r="C37" s="53" t="s">
        <v>404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6">
        <f>+Q16*E16+Q17*E17+Q18*E18+Q19*E19</f>
        <v>348</v>
      </c>
    </row>
    <row r="38" spans="3:16" x14ac:dyDescent="0.25">
      <c r="C38" s="57" t="s">
        <v>368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6">
        <f>P34+P35+P37</f>
        <v>765.18778894547927</v>
      </c>
    </row>
    <row r="40" spans="3:16" ht="38.25" x14ac:dyDescent="0.25">
      <c r="C40" s="106" t="s">
        <v>701</v>
      </c>
      <c r="D40" s="105"/>
      <c r="E40" s="105"/>
      <c r="F40" s="176" t="s">
        <v>702</v>
      </c>
      <c r="G40" s="17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A7" workbookViewId="0"/>
  </sheetViews>
  <sheetFormatPr defaultRowHeight="15" x14ac:dyDescent="0.25"/>
  <cols>
    <col min="6" max="6" width="12.42578125" customWidth="1"/>
  </cols>
  <sheetData>
    <row r="1" spans="1:18" x14ac:dyDescent="0.25">
      <c r="A1" s="220"/>
      <c r="B1" s="220"/>
      <c r="C1" s="1" t="s">
        <v>0</v>
      </c>
      <c r="D1" s="221" t="s">
        <v>788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</row>
    <row r="2" spans="1:18" x14ac:dyDescent="0.2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</row>
    <row r="3" spans="1:18" x14ac:dyDescent="0.25">
      <c r="A3" s="222" t="s">
        <v>534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1"/>
    </row>
    <row r="4" spans="1: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220" t="s">
        <v>2</v>
      </c>
      <c r="K5" s="220"/>
      <c r="L5" s="223" t="s">
        <v>3</v>
      </c>
      <c r="M5" s="223"/>
      <c r="N5" s="223"/>
      <c r="O5" s="223"/>
      <c r="P5" s="5">
        <v>1864.96</v>
      </c>
      <c r="Q5" s="1"/>
      <c r="R5" s="1"/>
    </row>
    <row r="6" spans="1:18" x14ac:dyDescent="0.25">
      <c r="A6" s="224" t="s">
        <v>4</v>
      </c>
      <c r="B6" s="224"/>
      <c r="C6" s="224"/>
      <c r="D6" s="224"/>
      <c r="E6" s="224"/>
      <c r="F6" s="225">
        <f>+P59</f>
        <v>4835.6246022131454</v>
      </c>
      <c r="G6" s="226"/>
      <c r="H6" s="6" t="s">
        <v>5</v>
      </c>
      <c r="I6" s="1"/>
      <c r="J6" s="1"/>
      <c r="K6" s="1"/>
      <c r="L6" s="223" t="s">
        <v>6</v>
      </c>
      <c r="M6" s="223"/>
      <c r="N6" s="223"/>
      <c r="O6" s="223"/>
      <c r="P6" s="5">
        <v>2400.5100000000002</v>
      </c>
      <c r="Q6" s="1"/>
      <c r="R6" s="1"/>
    </row>
    <row r="7" spans="1:1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214" t="s">
        <v>7</v>
      </c>
      <c r="L7" s="214"/>
      <c r="M7" s="214"/>
      <c r="N7" s="214"/>
      <c r="O7" s="214"/>
      <c r="P7" s="5">
        <v>1.0657000000000001</v>
      </c>
      <c r="Q7" s="1"/>
      <c r="R7" s="1"/>
    </row>
    <row r="8" spans="1:18" x14ac:dyDescent="0.25">
      <c r="A8" s="4"/>
      <c r="B8" s="1"/>
      <c r="C8" s="1"/>
      <c r="D8" s="1"/>
      <c r="E8" s="1"/>
      <c r="F8" s="1"/>
      <c r="G8" s="1"/>
      <c r="H8" s="1"/>
      <c r="I8" s="1"/>
      <c r="J8" s="1"/>
      <c r="K8" s="7"/>
      <c r="L8" s="7"/>
      <c r="M8" s="7"/>
      <c r="N8" s="7"/>
      <c r="O8" s="7"/>
      <c r="P8" s="2"/>
      <c r="Q8" s="1"/>
      <c r="R8" s="1"/>
    </row>
    <row r="9" spans="1:18" ht="45.75" x14ac:dyDescent="0.25">
      <c r="A9" s="215" t="s">
        <v>8</v>
      </c>
      <c r="B9" s="216" t="s">
        <v>9</v>
      </c>
      <c r="C9" s="215" t="s">
        <v>10</v>
      </c>
      <c r="D9" s="219" t="s">
        <v>11</v>
      </c>
      <c r="E9" s="219" t="s">
        <v>12</v>
      </c>
      <c r="F9" s="219" t="s">
        <v>13</v>
      </c>
      <c r="G9" s="215" t="s">
        <v>14</v>
      </c>
      <c r="H9" s="215"/>
      <c r="I9" s="215"/>
      <c r="J9" s="215"/>
      <c r="K9" s="215"/>
      <c r="L9" s="215"/>
      <c r="M9" s="215"/>
      <c r="N9" s="215"/>
      <c r="O9" s="215"/>
      <c r="P9" s="215" t="s">
        <v>15</v>
      </c>
      <c r="Q9" s="215" t="s">
        <v>16</v>
      </c>
      <c r="R9" s="8" t="s">
        <v>16</v>
      </c>
    </row>
    <row r="10" spans="1:18" ht="22.5" x14ac:dyDescent="0.25">
      <c r="A10" s="215"/>
      <c r="B10" s="217"/>
      <c r="C10" s="215"/>
      <c r="D10" s="219"/>
      <c r="E10" s="219"/>
      <c r="F10" s="219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8" t="s">
        <v>17</v>
      </c>
    </row>
    <row r="11" spans="1:18" ht="52.5" x14ac:dyDescent="0.25">
      <c r="A11" s="215"/>
      <c r="B11" s="217"/>
      <c r="C11" s="215"/>
      <c r="D11" s="219"/>
      <c r="E11" s="219"/>
      <c r="F11" s="219"/>
      <c r="G11" s="215" t="s">
        <v>18</v>
      </c>
      <c r="H11" s="215"/>
      <c r="I11" s="215" t="s">
        <v>19</v>
      </c>
      <c r="J11" s="215"/>
      <c r="K11" s="215" t="s">
        <v>20</v>
      </c>
      <c r="L11" s="215"/>
      <c r="M11" s="215"/>
      <c r="N11" s="215"/>
      <c r="O11" s="215"/>
      <c r="P11" s="215"/>
      <c r="Q11" s="215"/>
      <c r="R11" s="9">
        <f>P7</f>
        <v>1.0657000000000001</v>
      </c>
    </row>
    <row r="12" spans="1:18" ht="42" x14ac:dyDescent="0.25">
      <c r="A12" s="215"/>
      <c r="B12" s="218"/>
      <c r="C12" s="215"/>
      <c r="D12" s="219"/>
      <c r="E12" s="219"/>
      <c r="F12" s="219"/>
      <c r="G12" s="10" t="s">
        <v>21</v>
      </c>
      <c r="H12" s="11" t="s">
        <v>22</v>
      </c>
      <c r="I12" s="10" t="s">
        <v>21</v>
      </c>
      <c r="J12" s="11" t="s">
        <v>22</v>
      </c>
      <c r="K12" s="11" t="s">
        <v>23</v>
      </c>
      <c r="L12" s="10" t="s">
        <v>24</v>
      </c>
      <c r="M12" s="11" t="s">
        <v>25</v>
      </c>
      <c r="N12" s="11" t="s">
        <v>26</v>
      </c>
      <c r="O12" s="10" t="s">
        <v>27</v>
      </c>
      <c r="P12" s="12" t="s">
        <v>28</v>
      </c>
      <c r="Q12" s="12" t="s">
        <v>29</v>
      </c>
      <c r="R12" s="13" t="s">
        <v>29</v>
      </c>
    </row>
    <row r="13" spans="1:18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</row>
    <row r="14" spans="1:18" ht="30" x14ac:dyDescent="0.25">
      <c r="A14" s="34"/>
      <c r="B14" s="59"/>
      <c r="C14" s="47" t="s">
        <v>480</v>
      </c>
      <c r="D14" s="34"/>
      <c r="E14" s="48"/>
      <c r="F14" s="49"/>
      <c r="G14" s="31"/>
      <c r="H14" s="33"/>
      <c r="I14" s="34"/>
      <c r="J14" s="33"/>
      <c r="K14" s="61"/>
      <c r="L14" s="36"/>
      <c r="M14" s="36"/>
      <c r="N14" s="36"/>
      <c r="O14" s="51">
        <f t="shared" ref="O14:O15" si="0">M14*N14</f>
        <v>0</v>
      </c>
      <c r="P14" s="60">
        <f t="shared" ref="P14" si="1">E14*F14</f>
        <v>0</v>
      </c>
      <c r="Q14" s="60">
        <f t="shared" ref="Q14:Q15" si="2">SUM(O14:O14)</f>
        <v>0</v>
      </c>
      <c r="R14" s="60">
        <f t="shared" ref="R14:R15" si="3">Q14*1.02*1.05*$R$11</f>
        <v>0</v>
      </c>
    </row>
    <row r="15" spans="1:18" ht="105" x14ac:dyDescent="0.25">
      <c r="A15" s="34">
        <v>1</v>
      </c>
      <c r="B15" s="59" t="s">
        <v>481</v>
      </c>
      <c r="C15" s="30" t="s">
        <v>482</v>
      </c>
      <c r="D15" s="34" t="s">
        <v>483</v>
      </c>
      <c r="E15" s="48">
        <f>19*1.9+15*2.31+4*2.7+5*6.25</f>
        <v>112.8</v>
      </c>
      <c r="F15" s="49">
        <f t="shared" ref="F15" si="4">H15+J15+R15</f>
        <v>0.6102706</v>
      </c>
      <c r="G15" s="31">
        <v>0.25</v>
      </c>
      <c r="H15" s="33">
        <f t="shared" ref="H15" si="5">G15*$P$5/1000</f>
        <v>0.46623999999999999</v>
      </c>
      <c r="I15" s="34">
        <v>0.06</v>
      </c>
      <c r="J15" s="33">
        <f t="shared" ref="J15" si="6">I15*$P$6/1000</f>
        <v>0.14403060000000001</v>
      </c>
      <c r="K15" s="61"/>
      <c r="L15" s="36"/>
      <c r="M15" s="36"/>
      <c r="N15" s="36"/>
      <c r="O15" s="51">
        <f t="shared" si="0"/>
        <v>0</v>
      </c>
      <c r="P15" s="60">
        <f>E15*F15</f>
        <v>68.838523679999994</v>
      </c>
      <c r="Q15" s="60">
        <f t="shared" si="2"/>
        <v>0</v>
      </c>
      <c r="R15" s="60">
        <f t="shared" si="3"/>
        <v>0</v>
      </c>
    </row>
    <row r="16" spans="1:18" ht="90" x14ac:dyDescent="0.25">
      <c r="A16" s="34">
        <v>2</v>
      </c>
      <c r="B16" s="59" t="s">
        <v>124</v>
      </c>
      <c r="C16" s="30" t="s">
        <v>484</v>
      </c>
      <c r="D16" s="34" t="s">
        <v>91</v>
      </c>
      <c r="E16" s="48">
        <v>18</v>
      </c>
      <c r="F16" s="49">
        <f t="shared" ref="F16:F37" si="7">H16+J16+R16</f>
        <v>27.438407388000005</v>
      </c>
      <c r="G16" s="31"/>
      <c r="H16" s="33">
        <f t="shared" ref="H16:H37" si="8">G16*$P$5/1000</f>
        <v>0</v>
      </c>
      <c r="I16" s="34"/>
      <c r="J16" s="33">
        <f t="shared" ref="J16:J37" si="9">I16*$P$6/1000</f>
        <v>0</v>
      </c>
      <c r="K16" s="61" t="s">
        <v>26</v>
      </c>
      <c r="L16" s="36" t="s">
        <v>91</v>
      </c>
      <c r="M16" s="36">
        <v>1</v>
      </c>
      <c r="N16" s="36">
        <v>24.04</v>
      </c>
      <c r="O16" s="51">
        <f t="shared" ref="O16:O37" si="10">M16*N16</f>
        <v>24.04</v>
      </c>
      <c r="P16" s="60">
        <f t="shared" ref="P16:P37" si="11">E16*F16</f>
        <v>493.89133298400009</v>
      </c>
      <c r="Q16" s="60">
        <f t="shared" ref="Q16:Q37" si="12">SUM(O16:O16)</f>
        <v>24.04</v>
      </c>
      <c r="R16" s="60">
        <f t="shared" ref="R16:R37" si="13">Q16*1.02*1.05*$R$11</f>
        <v>27.438407388000005</v>
      </c>
    </row>
    <row r="17" spans="1:18" ht="90" x14ac:dyDescent="0.25">
      <c r="A17" s="34">
        <v>3</v>
      </c>
      <c r="B17" s="59" t="s">
        <v>124</v>
      </c>
      <c r="C17" s="30" t="s">
        <v>485</v>
      </c>
      <c r="D17" s="34" t="s">
        <v>91</v>
      </c>
      <c r="E17" s="48">
        <v>15</v>
      </c>
      <c r="F17" s="49">
        <f t="shared" si="7"/>
        <v>30.622814901000002</v>
      </c>
      <c r="G17" s="31"/>
      <c r="H17" s="33">
        <f t="shared" si="8"/>
        <v>0</v>
      </c>
      <c r="I17" s="34"/>
      <c r="J17" s="33">
        <f t="shared" si="9"/>
        <v>0</v>
      </c>
      <c r="K17" s="61" t="s">
        <v>26</v>
      </c>
      <c r="L17" s="36" t="s">
        <v>91</v>
      </c>
      <c r="M17" s="36">
        <v>1</v>
      </c>
      <c r="N17" s="36">
        <v>26.83</v>
      </c>
      <c r="O17" s="51">
        <f t="shared" si="10"/>
        <v>26.83</v>
      </c>
      <c r="P17" s="60">
        <f t="shared" si="11"/>
        <v>459.342223515</v>
      </c>
      <c r="Q17" s="60">
        <f t="shared" si="12"/>
        <v>26.83</v>
      </c>
      <c r="R17" s="60">
        <f t="shared" si="13"/>
        <v>30.622814901000002</v>
      </c>
    </row>
    <row r="18" spans="1:18" ht="90" x14ac:dyDescent="0.25">
      <c r="A18" s="34">
        <v>4</v>
      </c>
      <c r="B18" s="59" t="s">
        <v>124</v>
      </c>
      <c r="C18" s="30" t="s">
        <v>486</v>
      </c>
      <c r="D18" s="34" t="s">
        <v>91</v>
      </c>
      <c r="E18" s="48">
        <v>4</v>
      </c>
      <c r="F18" s="49">
        <f t="shared" si="7"/>
        <v>36.523670400000007</v>
      </c>
      <c r="G18" s="31"/>
      <c r="H18" s="33">
        <f t="shared" si="8"/>
        <v>0</v>
      </c>
      <c r="I18" s="34"/>
      <c r="J18" s="33">
        <f t="shared" si="9"/>
        <v>0</v>
      </c>
      <c r="K18" s="61" t="s">
        <v>26</v>
      </c>
      <c r="L18" s="36" t="s">
        <v>91</v>
      </c>
      <c r="M18" s="36">
        <v>1</v>
      </c>
      <c r="N18" s="36">
        <v>32</v>
      </c>
      <c r="O18" s="51">
        <f t="shared" si="10"/>
        <v>32</v>
      </c>
      <c r="P18" s="60">
        <f t="shared" si="11"/>
        <v>146.09468160000003</v>
      </c>
      <c r="Q18" s="60">
        <f t="shared" si="12"/>
        <v>32</v>
      </c>
      <c r="R18" s="60">
        <f t="shared" si="13"/>
        <v>36.523670400000007</v>
      </c>
    </row>
    <row r="19" spans="1:18" ht="90" x14ac:dyDescent="0.25">
      <c r="A19" s="34">
        <v>5</v>
      </c>
      <c r="B19" s="59" t="s">
        <v>124</v>
      </c>
      <c r="C19" s="30" t="s">
        <v>487</v>
      </c>
      <c r="D19" s="34" t="s">
        <v>91</v>
      </c>
      <c r="E19" s="48">
        <v>5</v>
      </c>
      <c r="F19" s="49">
        <f t="shared" si="7"/>
        <v>55.641529125000012</v>
      </c>
      <c r="G19" s="31"/>
      <c r="H19" s="33">
        <f t="shared" si="8"/>
        <v>0</v>
      </c>
      <c r="I19" s="34"/>
      <c r="J19" s="33">
        <f t="shared" si="9"/>
        <v>0</v>
      </c>
      <c r="K19" s="61" t="s">
        <v>26</v>
      </c>
      <c r="L19" s="36" t="s">
        <v>91</v>
      </c>
      <c r="M19" s="36">
        <v>1</v>
      </c>
      <c r="N19" s="36">
        <v>48.75</v>
      </c>
      <c r="O19" s="51">
        <f t="shared" si="10"/>
        <v>48.75</v>
      </c>
      <c r="P19" s="60">
        <f t="shared" si="11"/>
        <v>278.20764562500005</v>
      </c>
      <c r="Q19" s="60">
        <f t="shared" si="12"/>
        <v>48.75</v>
      </c>
      <c r="R19" s="60">
        <f t="shared" si="13"/>
        <v>55.641529125000012</v>
      </c>
    </row>
    <row r="20" spans="1:18" ht="105" x14ac:dyDescent="0.25">
      <c r="A20" s="34">
        <v>6</v>
      </c>
      <c r="B20" s="59" t="s">
        <v>386</v>
      </c>
      <c r="C20" s="30" t="s">
        <v>488</v>
      </c>
      <c r="D20" s="34" t="s">
        <v>103</v>
      </c>
      <c r="E20" s="48">
        <v>1</v>
      </c>
      <c r="F20" s="49">
        <f t="shared" si="7"/>
        <v>63.588050700000011</v>
      </c>
      <c r="G20" s="31">
        <v>7.89</v>
      </c>
      <c r="H20" s="33">
        <f t="shared" si="8"/>
        <v>14.7145344</v>
      </c>
      <c r="I20" s="34">
        <v>0.39</v>
      </c>
      <c r="J20" s="33">
        <f t="shared" si="9"/>
        <v>0.93619890000000006</v>
      </c>
      <c r="K20" s="61" t="s">
        <v>26</v>
      </c>
      <c r="L20" s="36" t="s">
        <v>103</v>
      </c>
      <c r="M20" s="36">
        <v>1</v>
      </c>
      <c r="N20" s="36">
        <v>42</v>
      </c>
      <c r="O20" s="62">
        <f t="shared" si="10"/>
        <v>42</v>
      </c>
      <c r="P20" s="60">
        <f t="shared" si="11"/>
        <v>63.588050700000011</v>
      </c>
      <c r="Q20" s="60">
        <f t="shared" si="12"/>
        <v>42</v>
      </c>
      <c r="R20" s="60">
        <f t="shared" si="13"/>
        <v>47.937317400000012</v>
      </c>
    </row>
    <row r="21" spans="1:18" ht="75" x14ac:dyDescent="0.25">
      <c r="A21" s="34">
        <v>7</v>
      </c>
      <c r="B21" s="59" t="s">
        <v>489</v>
      </c>
      <c r="C21" s="30" t="s">
        <v>490</v>
      </c>
      <c r="D21" s="34" t="s">
        <v>231</v>
      </c>
      <c r="E21" s="48">
        <v>2</v>
      </c>
      <c r="F21" s="49">
        <f t="shared" si="7"/>
        <v>4.3018119766000007</v>
      </c>
      <c r="G21" s="31">
        <v>0.53</v>
      </c>
      <c r="H21" s="33">
        <f t="shared" si="8"/>
        <v>0.9884288</v>
      </c>
      <c r="I21" s="34">
        <v>7.0000000000000007E-2</v>
      </c>
      <c r="J21" s="33">
        <f t="shared" si="9"/>
        <v>0.16803570000000001</v>
      </c>
      <c r="K21" s="61" t="s">
        <v>26</v>
      </c>
      <c r="L21" s="36" t="s">
        <v>231</v>
      </c>
      <c r="M21" s="36">
        <v>1</v>
      </c>
      <c r="N21" s="36">
        <v>2.7557777777777779</v>
      </c>
      <c r="O21" s="51">
        <f t="shared" si="10"/>
        <v>2.7557777777777779</v>
      </c>
      <c r="P21" s="60">
        <f t="shared" si="11"/>
        <v>8.6036239532000014</v>
      </c>
      <c r="Q21" s="60">
        <f t="shared" si="12"/>
        <v>2.7557777777777779</v>
      </c>
      <c r="R21" s="60">
        <f t="shared" si="13"/>
        <v>3.1453474766000009</v>
      </c>
    </row>
    <row r="22" spans="1:18" ht="45" x14ac:dyDescent="0.25">
      <c r="A22" s="34">
        <v>8</v>
      </c>
      <c r="B22" s="59" t="s">
        <v>491</v>
      </c>
      <c r="C22" s="30" t="s">
        <v>492</v>
      </c>
      <c r="D22" s="34" t="s">
        <v>91</v>
      </c>
      <c r="E22" s="48">
        <v>1</v>
      </c>
      <c r="F22" s="49">
        <f t="shared" si="7"/>
        <v>0.42819706000000002</v>
      </c>
      <c r="G22" s="31">
        <v>0.08</v>
      </c>
      <c r="H22" s="33">
        <f t="shared" si="8"/>
        <v>0.14919679999999999</v>
      </c>
      <c r="I22" s="34"/>
      <c r="J22" s="33">
        <f t="shared" si="9"/>
        <v>0</v>
      </c>
      <c r="K22" s="61" t="s">
        <v>26</v>
      </c>
      <c r="L22" s="36" t="s">
        <v>91</v>
      </c>
      <c r="M22" s="36">
        <v>1</v>
      </c>
      <c r="N22" s="36">
        <v>0.24444444444444444</v>
      </c>
      <c r="O22" s="51">
        <f t="shared" si="10"/>
        <v>0.24444444444444444</v>
      </c>
      <c r="P22" s="60">
        <f t="shared" si="11"/>
        <v>0.42819706000000002</v>
      </c>
      <c r="Q22" s="60">
        <f t="shared" si="12"/>
        <v>0.24444444444444444</v>
      </c>
      <c r="R22" s="60">
        <f t="shared" si="13"/>
        <v>0.27900026</v>
      </c>
    </row>
    <row r="23" spans="1:18" ht="30" x14ac:dyDescent="0.25">
      <c r="A23" s="34">
        <v>9</v>
      </c>
      <c r="B23" s="59" t="s">
        <v>395</v>
      </c>
      <c r="C23" s="30" t="s">
        <v>493</v>
      </c>
      <c r="D23" s="34" t="s">
        <v>91</v>
      </c>
      <c r="E23" s="48">
        <v>1</v>
      </c>
      <c r="F23" s="49">
        <f t="shared" si="7"/>
        <v>4.3677684500000007</v>
      </c>
      <c r="G23" s="31">
        <v>0.2</v>
      </c>
      <c r="H23" s="33">
        <f t="shared" si="8"/>
        <v>0.37299200000000005</v>
      </c>
      <c r="I23" s="34"/>
      <c r="J23" s="33">
        <f t="shared" si="9"/>
        <v>0</v>
      </c>
      <c r="K23" s="61" t="s">
        <v>26</v>
      </c>
      <c r="L23" s="36" t="s">
        <v>91</v>
      </c>
      <c r="M23" s="36">
        <v>1</v>
      </c>
      <c r="N23" s="36">
        <v>3.5</v>
      </c>
      <c r="O23" s="51">
        <f t="shared" si="10"/>
        <v>3.5</v>
      </c>
      <c r="P23" s="60">
        <f t="shared" si="11"/>
        <v>4.3677684500000007</v>
      </c>
      <c r="Q23" s="60">
        <f t="shared" si="12"/>
        <v>3.5</v>
      </c>
      <c r="R23" s="60">
        <f t="shared" si="13"/>
        <v>3.9947764500000007</v>
      </c>
    </row>
    <row r="24" spans="1:18" ht="30" x14ac:dyDescent="0.25">
      <c r="A24" s="34">
        <v>10</v>
      </c>
      <c r="B24" s="59" t="s">
        <v>494</v>
      </c>
      <c r="C24" s="30" t="s">
        <v>495</v>
      </c>
      <c r="D24" s="34" t="s">
        <v>91</v>
      </c>
      <c r="E24" s="48">
        <v>2</v>
      </c>
      <c r="F24" s="49">
        <f t="shared" si="7"/>
        <v>2.2199886449999999</v>
      </c>
      <c r="G24" s="31">
        <v>0.23100000000000001</v>
      </c>
      <c r="H24" s="33">
        <f t="shared" si="8"/>
        <v>0.43080576000000004</v>
      </c>
      <c r="I24" s="34">
        <v>0.151</v>
      </c>
      <c r="J24" s="33">
        <f t="shared" si="9"/>
        <v>0.36247700999999999</v>
      </c>
      <c r="K24" s="61" t="s">
        <v>26</v>
      </c>
      <c r="L24" s="36" t="s">
        <v>91</v>
      </c>
      <c r="M24" s="36">
        <v>1</v>
      </c>
      <c r="N24" s="36">
        <v>1.25</v>
      </c>
      <c r="O24" s="51">
        <f t="shared" si="10"/>
        <v>1.25</v>
      </c>
      <c r="P24" s="60">
        <f t="shared" si="11"/>
        <v>4.4399772899999999</v>
      </c>
      <c r="Q24" s="60">
        <f t="shared" si="12"/>
        <v>1.25</v>
      </c>
      <c r="R24" s="60">
        <f t="shared" si="13"/>
        <v>1.4267058749999999</v>
      </c>
    </row>
    <row r="25" spans="1:18" ht="30" x14ac:dyDescent="0.25">
      <c r="A25" s="34">
        <v>11</v>
      </c>
      <c r="B25" s="59" t="s">
        <v>494</v>
      </c>
      <c r="C25" s="30" t="s">
        <v>496</v>
      </c>
      <c r="D25" s="34" t="s">
        <v>91</v>
      </c>
      <c r="E25" s="48">
        <v>2</v>
      </c>
      <c r="F25" s="49">
        <f t="shared" si="7"/>
        <v>1.8079559883000003</v>
      </c>
      <c r="G25" s="31">
        <v>0.23100000000000001</v>
      </c>
      <c r="H25" s="33">
        <f t="shared" si="8"/>
        <v>0.43080576000000004</v>
      </c>
      <c r="I25" s="34">
        <v>0.151</v>
      </c>
      <c r="J25" s="33">
        <f t="shared" si="9"/>
        <v>0.36247700999999999</v>
      </c>
      <c r="K25" s="61" t="s">
        <v>26</v>
      </c>
      <c r="L25" s="36" t="s">
        <v>91</v>
      </c>
      <c r="M25" s="36">
        <v>1</v>
      </c>
      <c r="N25" s="36">
        <v>0.88900000000000001</v>
      </c>
      <c r="O25" s="51">
        <f t="shared" si="10"/>
        <v>0.88900000000000001</v>
      </c>
      <c r="P25" s="60">
        <f t="shared" si="11"/>
        <v>3.6159119766000005</v>
      </c>
      <c r="Q25" s="60">
        <f t="shared" si="12"/>
        <v>0.88900000000000001</v>
      </c>
      <c r="R25" s="60">
        <f t="shared" si="13"/>
        <v>1.0146732183000002</v>
      </c>
    </row>
    <row r="26" spans="1:18" ht="45" x14ac:dyDescent="0.25">
      <c r="A26" s="34">
        <v>12</v>
      </c>
      <c r="B26" s="59" t="s">
        <v>494</v>
      </c>
      <c r="C26" s="30" t="s">
        <v>497</v>
      </c>
      <c r="D26" s="34" t="s">
        <v>91</v>
      </c>
      <c r="E26" s="48">
        <v>4</v>
      </c>
      <c r="F26" s="49">
        <f t="shared" si="7"/>
        <v>2.0487839400000003</v>
      </c>
      <c r="G26" s="31">
        <v>0.23100000000000001</v>
      </c>
      <c r="H26" s="33">
        <f t="shared" si="8"/>
        <v>0.43080576000000004</v>
      </c>
      <c r="I26" s="34">
        <v>0.151</v>
      </c>
      <c r="J26" s="33">
        <f t="shared" si="9"/>
        <v>0.36247700999999999</v>
      </c>
      <c r="K26" s="61" t="s">
        <v>26</v>
      </c>
      <c r="L26" s="36" t="s">
        <v>91</v>
      </c>
      <c r="M26" s="36">
        <v>1</v>
      </c>
      <c r="N26" s="36">
        <v>1.1000000000000001</v>
      </c>
      <c r="O26" s="51">
        <f t="shared" si="10"/>
        <v>1.1000000000000001</v>
      </c>
      <c r="P26" s="60">
        <f t="shared" si="11"/>
        <v>8.1951357600000012</v>
      </c>
      <c r="Q26" s="60">
        <f t="shared" si="12"/>
        <v>1.1000000000000001</v>
      </c>
      <c r="R26" s="60">
        <f t="shared" si="13"/>
        <v>1.2555011700000003</v>
      </c>
    </row>
    <row r="27" spans="1:18" ht="240" x14ac:dyDescent="0.25">
      <c r="A27" s="34">
        <v>13</v>
      </c>
      <c r="B27" s="59" t="s">
        <v>498</v>
      </c>
      <c r="C27" s="30" t="s">
        <v>499</v>
      </c>
      <c r="D27" s="34" t="s">
        <v>231</v>
      </c>
      <c r="E27" s="48">
        <v>6</v>
      </c>
      <c r="F27" s="49">
        <f t="shared" si="7"/>
        <v>5.1077084900000012</v>
      </c>
      <c r="G27" s="31">
        <v>0.41</v>
      </c>
      <c r="H27" s="33">
        <f t="shared" si="8"/>
        <v>0.76463360000000002</v>
      </c>
      <c r="I27" s="34">
        <v>0.05</v>
      </c>
      <c r="J27" s="33">
        <f t="shared" si="9"/>
        <v>0.12002550000000002</v>
      </c>
      <c r="K27" s="61" t="s">
        <v>26</v>
      </c>
      <c r="L27" s="36" t="s">
        <v>231</v>
      </c>
      <c r="M27" s="36">
        <v>1</v>
      </c>
      <c r="N27" s="36">
        <v>3.7</v>
      </c>
      <c r="O27" s="51">
        <f t="shared" si="10"/>
        <v>3.7</v>
      </c>
      <c r="P27" s="60">
        <f t="shared" si="11"/>
        <v>30.646250940000009</v>
      </c>
      <c r="Q27" s="60">
        <f t="shared" si="12"/>
        <v>3.7</v>
      </c>
      <c r="R27" s="60">
        <f t="shared" si="13"/>
        <v>4.2230493900000008</v>
      </c>
    </row>
    <row r="28" spans="1:18" ht="240" x14ac:dyDescent="0.25">
      <c r="A28" s="34">
        <v>14</v>
      </c>
      <c r="B28" s="59" t="s">
        <v>500</v>
      </c>
      <c r="C28" s="30" t="s">
        <v>501</v>
      </c>
      <c r="D28" s="34" t="s">
        <v>231</v>
      </c>
      <c r="E28" s="48">
        <v>7</v>
      </c>
      <c r="F28" s="49">
        <f t="shared" si="7"/>
        <v>4.2279215400000014</v>
      </c>
      <c r="G28" s="31">
        <v>0.27</v>
      </c>
      <c r="H28" s="33">
        <f t="shared" si="8"/>
        <v>0.50353920000000008</v>
      </c>
      <c r="I28" s="34">
        <v>0.03</v>
      </c>
      <c r="J28" s="33">
        <f t="shared" si="9"/>
        <v>7.2015300000000004E-2</v>
      </c>
      <c r="K28" s="61" t="s">
        <v>26</v>
      </c>
      <c r="L28" s="36" t="s">
        <v>231</v>
      </c>
      <c r="M28" s="36">
        <v>1</v>
      </c>
      <c r="N28" s="36">
        <v>3.2</v>
      </c>
      <c r="O28" s="51">
        <f t="shared" si="10"/>
        <v>3.2</v>
      </c>
      <c r="P28" s="60">
        <f t="shared" si="11"/>
        <v>29.595450780000011</v>
      </c>
      <c r="Q28" s="60">
        <f t="shared" si="12"/>
        <v>3.2</v>
      </c>
      <c r="R28" s="60">
        <f t="shared" si="13"/>
        <v>3.652367040000001</v>
      </c>
    </row>
    <row r="29" spans="1:18" ht="105" x14ac:dyDescent="0.25">
      <c r="A29" s="34">
        <v>15</v>
      </c>
      <c r="B29" s="59" t="s">
        <v>124</v>
      </c>
      <c r="C29" s="30" t="s">
        <v>502</v>
      </c>
      <c r="D29" s="34" t="s">
        <v>91</v>
      </c>
      <c r="E29" s="48">
        <v>400</v>
      </c>
      <c r="F29" s="49">
        <f t="shared" si="7"/>
        <v>6.8481882000000008E-2</v>
      </c>
      <c r="G29" s="31"/>
      <c r="H29" s="33">
        <f t="shared" si="8"/>
        <v>0</v>
      </c>
      <c r="I29" s="34"/>
      <c r="J29" s="33">
        <f t="shared" si="9"/>
        <v>0</v>
      </c>
      <c r="K29" s="61" t="s">
        <v>26</v>
      </c>
      <c r="L29" s="36" t="s">
        <v>91</v>
      </c>
      <c r="M29" s="36">
        <v>1</v>
      </c>
      <c r="N29" s="36">
        <v>0.06</v>
      </c>
      <c r="O29" s="51">
        <f t="shared" si="10"/>
        <v>0.06</v>
      </c>
      <c r="P29" s="60">
        <f t="shared" si="11"/>
        <v>27.392752800000004</v>
      </c>
      <c r="Q29" s="60">
        <f t="shared" si="12"/>
        <v>0.06</v>
      </c>
      <c r="R29" s="60">
        <f t="shared" si="13"/>
        <v>6.8481882000000008E-2</v>
      </c>
    </row>
    <row r="30" spans="1:18" ht="240" x14ac:dyDescent="0.25">
      <c r="A30" s="34">
        <v>16</v>
      </c>
      <c r="B30" s="59" t="s">
        <v>503</v>
      </c>
      <c r="C30" s="30" t="s">
        <v>504</v>
      </c>
      <c r="D30" s="34" t="s">
        <v>231</v>
      </c>
      <c r="E30" s="48">
        <v>19</v>
      </c>
      <c r="F30" s="49">
        <f t="shared" si="7"/>
        <v>3.3375403320000006</v>
      </c>
      <c r="G30" s="31">
        <v>0.21</v>
      </c>
      <c r="H30" s="33">
        <f t="shared" si="8"/>
        <v>0.39164159999999998</v>
      </c>
      <c r="I30" s="34">
        <v>0.01</v>
      </c>
      <c r="J30" s="33">
        <f t="shared" si="9"/>
        <v>2.4005100000000001E-2</v>
      </c>
      <c r="K30" s="61" t="s">
        <v>26</v>
      </c>
      <c r="L30" s="36" t="s">
        <v>231</v>
      </c>
      <c r="M30" s="36">
        <v>1</v>
      </c>
      <c r="N30" s="36">
        <v>2.56</v>
      </c>
      <c r="O30" s="51">
        <f t="shared" si="10"/>
        <v>2.56</v>
      </c>
      <c r="P30" s="60">
        <f t="shared" si="11"/>
        <v>63.413266308000011</v>
      </c>
      <c r="Q30" s="60">
        <f t="shared" si="12"/>
        <v>2.56</v>
      </c>
      <c r="R30" s="60">
        <f t="shared" si="13"/>
        <v>2.9218936320000006</v>
      </c>
    </row>
    <row r="31" spans="1:18" ht="240" x14ac:dyDescent="0.25">
      <c r="A31" s="34">
        <v>17</v>
      </c>
      <c r="B31" s="59" t="s">
        <v>397</v>
      </c>
      <c r="C31" s="30" t="s">
        <v>398</v>
      </c>
      <c r="D31" s="34" t="s">
        <v>231</v>
      </c>
      <c r="E31" s="48">
        <v>133</v>
      </c>
      <c r="F31" s="49">
        <f t="shared" si="7"/>
        <v>1.7190851873999999</v>
      </c>
      <c r="G31" s="31">
        <v>0.21</v>
      </c>
      <c r="H31" s="33">
        <f t="shared" si="8"/>
        <v>0.39164159999999998</v>
      </c>
      <c r="I31" s="34">
        <v>0.01</v>
      </c>
      <c r="J31" s="33">
        <f t="shared" si="9"/>
        <v>2.4005100000000001E-2</v>
      </c>
      <c r="K31" s="61" t="s">
        <v>26</v>
      </c>
      <c r="L31" s="36" t="s">
        <v>231</v>
      </c>
      <c r="M31" s="36">
        <v>1</v>
      </c>
      <c r="N31" s="36">
        <v>1.1419999999999999</v>
      </c>
      <c r="O31" s="51">
        <f t="shared" si="10"/>
        <v>1.1419999999999999</v>
      </c>
      <c r="P31" s="60">
        <f t="shared" si="11"/>
        <v>228.63832992419998</v>
      </c>
      <c r="Q31" s="60">
        <f t="shared" si="12"/>
        <v>1.1419999999999999</v>
      </c>
      <c r="R31" s="60">
        <f t="shared" si="13"/>
        <v>1.3034384874</v>
      </c>
    </row>
    <row r="32" spans="1:18" ht="225" x14ac:dyDescent="0.25">
      <c r="A32" s="34">
        <v>18</v>
      </c>
      <c r="B32" s="59" t="s">
        <v>505</v>
      </c>
      <c r="C32" s="30" t="s">
        <v>506</v>
      </c>
      <c r="D32" s="34" t="s">
        <v>231</v>
      </c>
      <c r="E32" s="48">
        <v>181</v>
      </c>
      <c r="F32" s="49">
        <f t="shared" si="7"/>
        <v>1.271670225</v>
      </c>
      <c r="G32" s="31">
        <v>0.21</v>
      </c>
      <c r="H32" s="33">
        <f t="shared" si="8"/>
        <v>0.39164159999999998</v>
      </c>
      <c r="I32" s="34">
        <v>0.01</v>
      </c>
      <c r="J32" s="33">
        <f t="shared" si="9"/>
        <v>2.4005100000000001E-2</v>
      </c>
      <c r="K32" s="61" t="s">
        <v>26</v>
      </c>
      <c r="L32" s="36" t="s">
        <v>231</v>
      </c>
      <c r="M32" s="36">
        <v>1</v>
      </c>
      <c r="N32" s="36">
        <v>0.75</v>
      </c>
      <c r="O32" s="51">
        <f t="shared" si="10"/>
        <v>0.75</v>
      </c>
      <c r="P32" s="60">
        <f t="shared" si="11"/>
        <v>230.17231072500002</v>
      </c>
      <c r="Q32" s="60">
        <f t="shared" si="12"/>
        <v>0.75</v>
      </c>
      <c r="R32" s="60">
        <f t="shared" si="13"/>
        <v>0.85602352500000012</v>
      </c>
    </row>
    <row r="33" spans="1:18" ht="225" x14ac:dyDescent="0.25">
      <c r="A33" s="34">
        <v>19</v>
      </c>
      <c r="B33" s="59" t="s">
        <v>507</v>
      </c>
      <c r="C33" s="30" t="s">
        <v>508</v>
      </c>
      <c r="D33" s="34" t="s">
        <v>231</v>
      </c>
      <c r="E33" s="48">
        <v>76</v>
      </c>
      <c r="F33" s="49">
        <f t="shared" si="7"/>
        <v>0.90985761509999996</v>
      </c>
      <c r="G33" s="31">
        <v>0.21</v>
      </c>
      <c r="H33" s="33">
        <f t="shared" si="8"/>
        <v>0.39164159999999998</v>
      </c>
      <c r="I33" s="34">
        <v>0.01</v>
      </c>
      <c r="J33" s="33">
        <f t="shared" si="9"/>
        <v>2.4005100000000001E-2</v>
      </c>
      <c r="K33" s="61" t="s">
        <v>26</v>
      </c>
      <c r="L33" s="36" t="s">
        <v>231</v>
      </c>
      <c r="M33" s="36">
        <v>1</v>
      </c>
      <c r="N33" s="36">
        <v>0.433</v>
      </c>
      <c r="O33" s="51">
        <f t="shared" si="10"/>
        <v>0.433</v>
      </c>
      <c r="P33" s="60">
        <f t="shared" si="11"/>
        <v>69.14917874759999</v>
      </c>
      <c r="Q33" s="60">
        <f t="shared" si="12"/>
        <v>0.433</v>
      </c>
      <c r="R33" s="60">
        <f t="shared" si="13"/>
        <v>0.49421091510000004</v>
      </c>
    </row>
    <row r="34" spans="1:18" ht="60" x14ac:dyDescent="0.25">
      <c r="A34" s="34">
        <v>20</v>
      </c>
      <c r="B34" s="59" t="s">
        <v>509</v>
      </c>
      <c r="C34" s="30" t="s">
        <v>510</v>
      </c>
      <c r="D34" s="34" t="s">
        <v>91</v>
      </c>
      <c r="E34" s="48">
        <v>42</v>
      </c>
      <c r="F34" s="49">
        <f t="shared" si="7"/>
        <v>4.0237324549000002</v>
      </c>
      <c r="G34" s="31">
        <v>0.97</v>
      </c>
      <c r="H34" s="33">
        <f t="shared" si="8"/>
        <v>1.8090111999999998</v>
      </c>
      <c r="I34" s="34">
        <v>0.13</v>
      </c>
      <c r="J34" s="33">
        <f t="shared" si="9"/>
        <v>0.31206630000000002</v>
      </c>
      <c r="K34" s="61" t="s">
        <v>26</v>
      </c>
      <c r="L34" s="36" t="s">
        <v>91</v>
      </c>
      <c r="M34" s="36">
        <v>1</v>
      </c>
      <c r="N34" s="36">
        <v>1.667</v>
      </c>
      <c r="O34" s="51">
        <f t="shared" si="10"/>
        <v>1.667</v>
      </c>
      <c r="P34" s="60">
        <f t="shared" si="11"/>
        <v>168.9967631058</v>
      </c>
      <c r="Q34" s="60">
        <f t="shared" si="12"/>
        <v>1.667</v>
      </c>
      <c r="R34" s="60">
        <f t="shared" si="13"/>
        <v>1.9026549549000003</v>
      </c>
    </row>
    <row r="35" spans="1:18" ht="60" x14ac:dyDescent="0.25">
      <c r="A35" s="34">
        <v>21</v>
      </c>
      <c r="B35" s="59" t="s">
        <v>509</v>
      </c>
      <c r="C35" s="30" t="s">
        <v>511</v>
      </c>
      <c r="D35" s="34" t="s">
        <v>91</v>
      </c>
      <c r="E35" s="48">
        <v>42</v>
      </c>
      <c r="F35" s="49">
        <f t="shared" si="7"/>
        <v>3.9598160317</v>
      </c>
      <c r="G35" s="31">
        <v>0.97</v>
      </c>
      <c r="H35" s="33">
        <f t="shared" si="8"/>
        <v>1.8090111999999998</v>
      </c>
      <c r="I35" s="34">
        <v>0.13</v>
      </c>
      <c r="J35" s="33">
        <f t="shared" si="9"/>
        <v>0.31206630000000002</v>
      </c>
      <c r="K35" s="61" t="s">
        <v>26</v>
      </c>
      <c r="L35" s="36" t="s">
        <v>91</v>
      </c>
      <c r="M35" s="36">
        <v>1</v>
      </c>
      <c r="N35" s="36">
        <v>1.611</v>
      </c>
      <c r="O35" s="51">
        <f t="shared" si="10"/>
        <v>1.611</v>
      </c>
      <c r="P35" s="60">
        <f t="shared" si="11"/>
        <v>166.31227333140001</v>
      </c>
      <c r="Q35" s="60">
        <f t="shared" si="12"/>
        <v>1.611</v>
      </c>
      <c r="R35" s="60">
        <f t="shared" si="13"/>
        <v>1.8387385317000005</v>
      </c>
    </row>
    <row r="36" spans="1:18" ht="45" x14ac:dyDescent="0.25">
      <c r="A36" s="34">
        <v>22</v>
      </c>
      <c r="B36" s="59" t="s">
        <v>382</v>
      </c>
      <c r="C36" s="30" t="s">
        <v>512</v>
      </c>
      <c r="D36" s="34" t="s">
        <v>91</v>
      </c>
      <c r="E36" s="48">
        <v>2</v>
      </c>
      <c r="F36" s="49">
        <f t="shared" si="7"/>
        <v>6.9718774750000012</v>
      </c>
      <c r="G36" s="31">
        <v>0.97</v>
      </c>
      <c r="H36" s="33">
        <f t="shared" si="8"/>
        <v>1.8090111999999998</v>
      </c>
      <c r="I36" s="34">
        <v>0.13</v>
      </c>
      <c r="J36" s="33">
        <f t="shared" si="9"/>
        <v>0.31206630000000002</v>
      </c>
      <c r="K36" s="61" t="s">
        <v>26</v>
      </c>
      <c r="L36" s="36" t="s">
        <v>91</v>
      </c>
      <c r="M36" s="36">
        <v>1</v>
      </c>
      <c r="N36" s="36">
        <v>4.25</v>
      </c>
      <c r="O36" s="51">
        <f t="shared" si="10"/>
        <v>4.25</v>
      </c>
      <c r="P36" s="60">
        <f t="shared" si="11"/>
        <v>13.943754950000002</v>
      </c>
      <c r="Q36" s="60">
        <f t="shared" si="12"/>
        <v>4.25</v>
      </c>
      <c r="R36" s="60">
        <f t="shared" si="13"/>
        <v>4.850799975000001</v>
      </c>
    </row>
    <row r="37" spans="1:18" ht="45" x14ac:dyDescent="0.25">
      <c r="A37" s="34">
        <v>23</v>
      </c>
      <c r="B37" s="59" t="s">
        <v>382</v>
      </c>
      <c r="C37" s="30" t="s">
        <v>513</v>
      </c>
      <c r="D37" s="34" t="s">
        <v>91</v>
      </c>
      <c r="E37" s="48">
        <v>4</v>
      </c>
      <c r="F37" s="49">
        <f t="shared" si="7"/>
        <v>5.4184801182999998</v>
      </c>
      <c r="G37" s="31">
        <v>0.97</v>
      </c>
      <c r="H37" s="33">
        <f t="shared" si="8"/>
        <v>1.8090111999999998</v>
      </c>
      <c r="I37" s="34">
        <v>0.13</v>
      </c>
      <c r="J37" s="33">
        <f t="shared" si="9"/>
        <v>0.31206630000000002</v>
      </c>
      <c r="K37" s="61" t="s">
        <v>26</v>
      </c>
      <c r="L37" s="36" t="s">
        <v>91</v>
      </c>
      <c r="M37" s="36">
        <v>1</v>
      </c>
      <c r="N37" s="36">
        <v>2.8889999999999998</v>
      </c>
      <c r="O37" s="51">
        <f t="shared" si="10"/>
        <v>2.8889999999999998</v>
      </c>
      <c r="P37" s="60">
        <f t="shared" si="11"/>
        <v>21.673920473199999</v>
      </c>
      <c r="Q37" s="60">
        <f t="shared" si="12"/>
        <v>2.8889999999999998</v>
      </c>
      <c r="R37" s="60">
        <f t="shared" si="13"/>
        <v>3.2974026183000005</v>
      </c>
    </row>
    <row r="38" spans="1:18" ht="45" x14ac:dyDescent="0.25">
      <c r="A38" s="34">
        <v>24</v>
      </c>
      <c r="B38" s="59" t="s">
        <v>382</v>
      </c>
      <c r="C38" s="30" t="s">
        <v>514</v>
      </c>
      <c r="D38" s="34" t="s">
        <v>91</v>
      </c>
      <c r="E38" s="48">
        <v>4</v>
      </c>
      <c r="F38" s="49">
        <f t="shared" ref="F38:F51" si="14">H38+J38+R38</f>
        <v>5.4184801182999998</v>
      </c>
      <c r="G38" s="31">
        <v>0.97</v>
      </c>
      <c r="H38" s="33">
        <f t="shared" ref="H38:H51" si="15">G38*$P$5/1000</f>
        <v>1.8090111999999998</v>
      </c>
      <c r="I38" s="34">
        <v>0.13</v>
      </c>
      <c r="J38" s="33">
        <f t="shared" ref="J38:J51" si="16">I38*$P$6/1000</f>
        <v>0.31206630000000002</v>
      </c>
      <c r="K38" s="61" t="s">
        <v>26</v>
      </c>
      <c r="L38" s="36" t="s">
        <v>91</v>
      </c>
      <c r="M38" s="36">
        <v>1</v>
      </c>
      <c r="N38" s="36">
        <v>2.8889999999999998</v>
      </c>
      <c r="O38" s="51">
        <f t="shared" ref="O38:O51" si="17">M38*N38</f>
        <v>2.8889999999999998</v>
      </c>
      <c r="P38" s="60">
        <f t="shared" ref="P38:P51" si="18">E38*F38</f>
        <v>21.673920473199999</v>
      </c>
      <c r="Q38" s="60">
        <f t="shared" ref="Q38:Q51" si="19">SUM(O38:O38)</f>
        <v>2.8889999999999998</v>
      </c>
      <c r="R38" s="60">
        <f t="shared" ref="R38:R51" si="20">Q38*1.02*1.05*$R$11</f>
        <v>3.2974026183000005</v>
      </c>
    </row>
    <row r="39" spans="1:18" ht="45" x14ac:dyDescent="0.25">
      <c r="A39" s="34">
        <v>25</v>
      </c>
      <c r="B39" s="59" t="s">
        <v>509</v>
      </c>
      <c r="C39" s="30" t="s">
        <v>515</v>
      </c>
      <c r="D39" s="34" t="s">
        <v>91</v>
      </c>
      <c r="E39" s="48">
        <v>4</v>
      </c>
      <c r="F39" s="49">
        <f t="shared" si="14"/>
        <v>4.0865075134</v>
      </c>
      <c r="G39" s="31">
        <v>0.97</v>
      </c>
      <c r="H39" s="33">
        <f t="shared" si="15"/>
        <v>1.8090111999999998</v>
      </c>
      <c r="I39" s="34">
        <v>0.13</v>
      </c>
      <c r="J39" s="33">
        <f t="shared" si="16"/>
        <v>0.31206630000000002</v>
      </c>
      <c r="K39" s="61" t="s">
        <v>26</v>
      </c>
      <c r="L39" s="36" t="s">
        <v>91</v>
      </c>
      <c r="M39" s="36">
        <v>1</v>
      </c>
      <c r="N39" s="36">
        <v>1.722</v>
      </c>
      <c r="O39" s="51">
        <f t="shared" si="17"/>
        <v>1.722</v>
      </c>
      <c r="P39" s="60">
        <f t="shared" si="18"/>
        <v>16.3460300536</v>
      </c>
      <c r="Q39" s="60">
        <f t="shared" si="19"/>
        <v>1.722</v>
      </c>
      <c r="R39" s="60">
        <f t="shared" si="20"/>
        <v>1.9654300134000002</v>
      </c>
    </row>
    <row r="40" spans="1:18" ht="45" x14ac:dyDescent="0.25">
      <c r="A40" s="34">
        <v>26</v>
      </c>
      <c r="B40" s="59" t="s">
        <v>509</v>
      </c>
      <c r="C40" s="30" t="s">
        <v>516</v>
      </c>
      <c r="D40" s="34" t="s">
        <v>91</v>
      </c>
      <c r="E40" s="48">
        <v>4</v>
      </c>
      <c r="F40" s="49">
        <f t="shared" si="14"/>
        <v>3.83312455</v>
      </c>
      <c r="G40" s="31">
        <v>0.97</v>
      </c>
      <c r="H40" s="33">
        <f t="shared" si="15"/>
        <v>1.8090111999999998</v>
      </c>
      <c r="I40" s="34">
        <v>0.13</v>
      </c>
      <c r="J40" s="33">
        <f t="shared" si="16"/>
        <v>0.31206630000000002</v>
      </c>
      <c r="K40" s="61" t="s">
        <v>26</v>
      </c>
      <c r="L40" s="36" t="s">
        <v>91</v>
      </c>
      <c r="M40" s="36">
        <v>1</v>
      </c>
      <c r="N40" s="36">
        <v>1.5</v>
      </c>
      <c r="O40" s="51">
        <f t="shared" si="17"/>
        <v>1.5</v>
      </c>
      <c r="P40" s="60">
        <f t="shared" si="18"/>
        <v>15.3324982</v>
      </c>
      <c r="Q40" s="60">
        <f t="shared" si="19"/>
        <v>1.5</v>
      </c>
      <c r="R40" s="60">
        <f t="shared" si="20"/>
        <v>1.7120470500000002</v>
      </c>
    </row>
    <row r="41" spans="1:18" ht="45" x14ac:dyDescent="0.25">
      <c r="A41" s="34">
        <v>27</v>
      </c>
      <c r="B41" s="59" t="s">
        <v>509</v>
      </c>
      <c r="C41" s="30" t="s">
        <v>517</v>
      </c>
      <c r="D41" s="34" t="s">
        <v>91</v>
      </c>
      <c r="E41" s="48">
        <v>4</v>
      </c>
      <c r="F41" s="49">
        <f t="shared" si="14"/>
        <v>3.3731545759000001</v>
      </c>
      <c r="G41" s="31">
        <v>0.97</v>
      </c>
      <c r="H41" s="33">
        <f t="shared" si="15"/>
        <v>1.8090111999999998</v>
      </c>
      <c r="I41" s="34">
        <v>0.13</v>
      </c>
      <c r="J41" s="33">
        <f t="shared" si="16"/>
        <v>0.31206630000000002</v>
      </c>
      <c r="K41" s="61" t="s">
        <v>26</v>
      </c>
      <c r="L41" s="36" t="s">
        <v>91</v>
      </c>
      <c r="M41" s="36">
        <v>1</v>
      </c>
      <c r="N41" s="36">
        <v>1.097</v>
      </c>
      <c r="O41" s="51">
        <f t="shared" si="17"/>
        <v>1.097</v>
      </c>
      <c r="P41" s="60">
        <f t="shared" si="18"/>
        <v>13.4926183036</v>
      </c>
      <c r="Q41" s="60">
        <f t="shared" si="19"/>
        <v>1.097</v>
      </c>
      <c r="R41" s="60">
        <f t="shared" si="20"/>
        <v>1.2520770759000002</v>
      </c>
    </row>
    <row r="42" spans="1:18" ht="60" x14ac:dyDescent="0.25">
      <c r="A42" s="34">
        <v>28</v>
      </c>
      <c r="B42" s="59" t="s">
        <v>509</v>
      </c>
      <c r="C42" s="30" t="s">
        <v>518</v>
      </c>
      <c r="D42" s="34" t="s">
        <v>91</v>
      </c>
      <c r="E42" s="48">
        <v>2</v>
      </c>
      <c r="F42" s="49">
        <f t="shared" si="14"/>
        <v>4.9744892499999995</v>
      </c>
      <c r="G42" s="31">
        <v>0.97</v>
      </c>
      <c r="H42" s="33">
        <f t="shared" si="15"/>
        <v>1.8090111999999998</v>
      </c>
      <c r="I42" s="34">
        <v>0.13</v>
      </c>
      <c r="J42" s="33">
        <f t="shared" si="16"/>
        <v>0.31206630000000002</v>
      </c>
      <c r="K42" s="61" t="s">
        <v>26</v>
      </c>
      <c r="L42" s="36" t="s">
        <v>91</v>
      </c>
      <c r="M42" s="36">
        <v>1</v>
      </c>
      <c r="N42" s="36">
        <v>2.5</v>
      </c>
      <c r="O42" s="51">
        <f t="shared" si="17"/>
        <v>2.5</v>
      </c>
      <c r="P42" s="60">
        <f t="shared" si="18"/>
        <v>9.9489784999999991</v>
      </c>
      <c r="Q42" s="60">
        <f t="shared" si="19"/>
        <v>2.5</v>
      </c>
      <c r="R42" s="60">
        <f t="shared" si="20"/>
        <v>2.8534117499999998</v>
      </c>
    </row>
    <row r="43" spans="1:18" ht="135" x14ac:dyDescent="0.25">
      <c r="A43" s="34">
        <v>29</v>
      </c>
      <c r="B43" s="59" t="s">
        <v>124</v>
      </c>
      <c r="C43" s="30" t="s">
        <v>519</v>
      </c>
      <c r="D43" s="34" t="s">
        <v>231</v>
      </c>
      <c r="E43" s="48">
        <v>14</v>
      </c>
      <c r="F43" s="49">
        <f t="shared" si="14"/>
        <v>0.14267058750000003</v>
      </c>
      <c r="G43" s="31"/>
      <c r="H43" s="33">
        <f t="shared" si="15"/>
        <v>0</v>
      </c>
      <c r="I43" s="34"/>
      <c r="J43" s="33">
        <f t="shared" si="16"/>
        <v>0</v>
      </c>
      <c r="K43" s="61" t="s">
        <v>26</v>
      </c>
      <c r="L43" s="36" t="s">
        <v>231</v>
      </c>
      <c r="M43" s="36">
        <v>1</v>
      </c>
      <c r="N43" s="36">
        <v>0.125</v>
      </c>
      <c r="O43" s="51">
        <f t="shared" si="17"/>
        <v>0.125</v>
      </c>
      <c r="P43" s="60">
        <f t="shared" si="18"/>
        <v>1.9973882250000004</v>
      </c>
      <c r="Q43" s="60">
        <f t="shared" si="19"/>
        <v>0.125</v>
      </c>
      <c r="R43" s="60">
        <f t="shared" si="20"/>
        <v>0.14267058750000003</v>
      </c>
    </row>
    <row r="44" spans="1:18" ht="135" x14ac:dyDescent="0.25">
      <c r="A44" s="34">
        <v>30</v>
      </c>
      <c r="B44" s="59" t="s">
        <v>520</v>
      </c>
      <c r="C44" s="30" t="s">
        <v>521</v>
      </c>
      <c r="D44" s="34" t="s">
        <v>103</v>
      </c>
      <c r="E44" s="48">
        <v>2</v>
      </c>
      <c r="F44" s="49">
        <f t="shared" si="14"/>
        <v>466.50173579900013</v>
      </c>
      <c r="G44" s="31">
        <v>10.1</v>
      </c>
      <c r="H44" s="33">
        <f t="shared" si="15"/>
        <v>18.836096000000001</v>
      </c>
      <c r="I44" s="34">
        <v>1.45</v>
      </c>
      <c r="J44" s="33">
        <f t="shared" si="16"/>
        <v>3.4807395000000003</v>
      </c>
      <c r="K44" s="61" t="s">
        <v>26</v>
      </c>
      <c r="L44" s="36" t="s">
        <v>103</v>
      </c>
      <c r="M44" s="36">
        <v>1</v>
      </c>
      <c r="N44" s="36">
        <v>389.17</v>
      </c>
      <c r="O44" s="62">
        <f t="shared" si="17"/>
        <v>389.17</v>
      </c>
      <c r="P44" s="60">
        <f t="shared" si="18"/>
        <v>933.00347159800026</v>
      </c>
      <c r="Q44" s="60">
        <f t="shared" si="19"/>
        <v>389.17</v>
      </c>
      <c r="R44" s="60">
        <f t="shared" si="20"/>
        <v>444.18490029900011</v>
      </c>
    </row>
    <row r="45" spans="1:18" ht="60" x14ac:dyDescent="0.25">
      <c r="A45" s="34">
        <v>31</v>
      </c>
      <c r="B45" s="59" t="s">
        <v>505</v>
      </c>
      <c r="C45" s="30" t="s">
        <v>522</v>
      </c>
      <c r="D45" s="34" t="s">
        <v>231</v>
      </c>
      <c r="E45" s="48">
        <f>0.2+0.8+0.6+8+0.4*16+0.35*2</f>
        <v>16.7</v>
      </c>
      <c r="F45" s="49">
        <f t="shared" si="14"/>
        <v>0.41564669999999998</v>
      </c>
      <c r="G45" s="31">
        <v>0.21</v>
      </c>
      <c r="H45" s="33">
        <f t="shared" si="15"/>
        <v>0.39164159999999998</v>
      </c>
      <c r="I45" s="34">
        <v>0.01</v>
      </c>
      <c r="J45" s="33">
        <f t="shared" si="16"/>
        <v>2.4005100000000001E-2</v>
      </c>
      <c r="K45" s="61"/>
      <c r="L45" s="36"/>
      <c r="M45" s="36"/>
      <c r="N45" s="36"/>
      <c r="O45" s="51">
        <f t="shared" si="17"/>
        <v>0</v>
      </c>
      <c r="P45" s="60">
        <f t="shared" si="18"/>
        <v>6.9412998899999998</v>
      </c>
      <c r="Q45" s="60">
        <f t="shared" si="19"/>
        <v>0</v>
      </c>
      <c r="R45" s="60">
        <f t="shared" si="20"/>
        <v>0</v>
      </c>
    </row>
    <row r="46" spans="1:18" ht="90" x14ac:dyDescent="0.25">
      <c r="A46" s="34">
        <v>32</v>
      </c>
      <c r="B46" s="59" t="s">
        <v>46</v>
      </c>
      <c r="C46" s="30" t="s">
        <v>523</v>
      </c>
      <c r="D46" s="34" t="s">
        <v>31</v>
      </c>
      <c r="E46" s="48">
        <v>8.1999999999999993</v>
      </c>
      <c r="F46" s="49">
        <f t="shared" si="14"/>
        <v>0.61633693800000011</v>
      </c>
      <c r="G46" s="31"/>
      <c r="H46" s="33">
        <f t="shared" si="15"/>
        <v>0</v>
      </c>
      <c r="I46" s="34"/>
      <c r="J46" s="33">
        <f t="shared" si="16"/>
        <v>0</v>
      </c>
      <c r="K46" s="61" t="s">
        <v>531</v>
      </c>
      <c r="L46" s="36" t="s">
        <v>31</v>
      </c>
      <c r="M46" s="36">
        <v>1</v>
      </c>
      <c r="N46" s="36">
        <v>0.54</v>
      </c>
      <c r="O46" s="51">
        <f t="shared" si="17"/>
        <v>0.54</v>
      </c>
      <c r="P46" s="60">
        <f t="shared" si="18"/>
        <v>5.0539628916000003</v>
      </c>
      <c r="Q46" s="60">
        <f t="shared" si="19"/>
        <v>0.54</v>
      </c>
      <c r="R46" s="60">
        <f t="shared" si="20"/>
        <v>0.61633693800000011</v>
      </c>
    </row>
    <row r="47" spans="1:18" ht="90" x14ac:dyDescent="0.25">
      <c r="A47" s="34">
        <v>33</v>
      </c>
      <c r="B47" s="59" t="s">
        <v>46</v>
      </c>
      <c r="C47" s="30" t="s">
        <v>524</v>
      </c>
      <c r="D47" s="34" t="s">
        <v>31</v>
      </c>
      <c r="E47" s="48">
        <v>7.8</v>
      </c>
      <c r="F47" s="49">
        <f t="shared" si="14"/>
        <v>1.1413647000000002</v>
      </c>
      <c r="G47" s="31"/>
      <c r="H47" s="33">
        <f t="shared" si="15"/>
        <v>0</v>
      </c>
      <c r="I47" s="34"/>
      <c r="J47" s="33">
        <f t="shared" si="16"/>
        <v>0</v>
      </c>
      <c r="K47" s="61" t="s">
        <v>531</v>
      </c>
      <c r="L47" s="36" t="s">
        <v>31</v>
      </c>
      <c r="M47" s="36">
        <v>1</v>
      </c>
      <c r="N47" s="36">
        <v>1</v>
      </c>
      <c r="O47" s="51">
        <f t="shared" si="17"/>
        <v>1</v>
      </c>
      <c r="P47" s="60">
        <f t="shared" si="18"/>
        <v>8.9026446600000018</v>
      </c>
      <c r="Q47" s="60">
        <f t="shared" si="19"/>
        <v>1</v>
      </c>
      <c r="R47" s="60">
        <f t="shared" si="20"/>
        <v>1.1413647000000002</v>
      </c>
    </row>
    <row r="48" spans="1:18" ht="75" x14ac:dyDescent="0.25">
      <c r="A48" s="34">
        <v>34</v>
      </c>
      <c r="B48" s="59" t="s">
        <v>46</v>
      </c>
      <c r="C48" s="30" t="s">
        <v>525</v>
      </c>
      <c r="D48" s="34" t="s">
        <v>31</v>
      </c>
      <c r="E48" s="48">
        <v>0.7</v>
      </c>
      <c r="F48" s="49">
        <f t="shared" si="14"/>
        <v>1.6972093089000004</v>
      </c>
      <c r="G48" s="31"/>
      <c r="H48" s="33">
        <f t="shared" si="15"/>
        <v>0</v>
      </c>
      <c r="I48" s="34"/>
      <c r="J48" s="33">
        <f t="shared" si="16"/>
        <v>0</v>
      </c>
      <c r="K48" s="61" t="s">
        <v>531</v>
      </c>
      <c r="L48" s="36" t="s">
        <v>31</v>
      </c>
      <c r="M48" s="36">
        <v>1</v>
      </c>
      <c r="N48" s="36">
        <v>1.4870000000000001</v>
      </c>
      <c r="O48" s="51">
        <f t="shared" si="17"/>
        <v>1.4870000000000001</v>
      </c>
      <c r="P48" s="60">
        <f t="shared" si="18"/>
        <v>1.1880465162300002</v>
      </c>
      <c r="Q48" s="60">
        <f t="shared" si="19"/>
        <v>1.4870000000000001</v>
      </c>
      <c r="R48" s="60">
        <f t="shared" si="20"/>
        <v>1.6972093089000004</v>
      </c>
    </row>
    <row r="49" spans="1:18" ht="105" x14ac:dyDescent="0.25">
      <c r="A49" s="235">
        <v>35</v>
      </c>
      <c r="B49" s="235" t="s">
        <v>526</v>
      </c>
      <c r="C49" s="198" t="s">
        <v>527</v>
      </c>
      <c r="D49" s="231" t="s">
        <v>49</v>
      </c>
      <c r="E49" s="231">
        <v>49.5</v>
      </c>
      <c r="F49" s="231">
        <f t="shared" si="14"/>
        <v>7.2635160627860014</v>
      </c>
      <c r="G49" s="231">
        <f>0.91+0.529</f>
        <v>1.4390000000000001</v>
      </c>
      <c r="H49" s="231">
        <f t="shared" si="15"/>
        <v>2.6836774399999999</v>
      </c>
      <c r="I49" s="231">
        <f>0.0244+0.0055</f>
        <v>2.9900000000000003E-2</v>
      </c>
      <c r="J49" s="231">
        <f t="shared" si="16"/>
        <v>7.1775249000000013E-2</v>
      </c>
      <c r="K49" s="61" t="s">
        <v>532</v>
      </c>
      <c r="L49" s="36" t="s">
        <v>94</v>
      </c>
      <c r="M49" s="36">
        <v>1.02</v>
      </c>
      <c r="N49" s="36">
        <v>2.9940000000000002</v>
      </c>
      <c r="O49" s="51">
        <f t="shared" si="17"/>
        <v>3.0538800000000004</v>
      </c>
      <c r="P49" s="233">
        <f t="shared" si="18"/>
        <v>359.5440451079071</v>
      </c>
      <c r="Q49" s="233">
        <f>SUM(O49:O50)</f>
        <v>3.9497133333333339</v>
      </c>
      <c r="R49" s="233">
        <f t="shared" si="20"/>
        <v>4.5080633737860012</v>
      </c>
    </row>
    <row r="50" spans="1:18" ht="38.25" x14ac:dyDescent="0.25">
      <c r="A50" s="236"/>
      <c r="B50" s="236"/>
      <c r="C50" s="200"/>
      <c r="D50" s="232"/>
      <c r="E50" s="232"/>
      <c r="F50" s="232">
        <f t="shared" si="14"/>
        <v>1.0224725437500002</v>
      </c>
      <c r="G50" s="232"/>
      <c r="H50" s="232">
        <f t="shared" si="15"/>
        <v>0</v>
      </c>
      <c r="I50" s="232"/>
      <c r="J50" s="232">
        <f t="shared" si="16"/>
        <v>0</v>
      </c>
      <c r="K50" s="61" t="s">
        <v>533</v>
      </c>
      <c r="L50" s="36" t="s">
        <v>31</v>
      </c>
      <c r="M50" s="36">
        <v>2.5</v>
      </c>
      <c r="N50" s="36">
        <v>0.35833333333333334</v>
      </c>
      <c r="O50" s="51">
        <f t="shared" si="17"/>
        <v>0.89583333333333337</v>
      </c>
      <c r="P50" s="234">
        <f t="shared" si="18"/>
        <v>0</v>
      </c>
      <c r="Q50" s="234">
        <f t="shared" si="19"/>
        <v>0.89583333333333337</v>
      </c>
      <c r="R50" s="234">
        <f t="shared" si="20"/>
        <v>1.0224725437500002</v>
      </c>
    </row>
    <row r="51" spans="1:18" ht="90" x14ac:dyDescent="0.25">
      <c r="A51" s="34">
        <v>36</v>
      </c>
      <c r="B51" s="59" t="s">
        <v>528</v>
      </c>
      <c r="C51" s="30" t="s">
        <v>529</v>
      </c>
      <c r="D51" s="34" t="s">
        <v>350</v>
      </c>
      <c r="E51" s="48">
        <v>422</v>
      </c>
      <c r="F51" s="49">
        <f t="shared" si="14"/>
        <v>7.134353693199999E-2</v>
      </c>
      <c r="G51" s="31">
        <v>3.73E-2</v>
      </c>
      <c r="H51" s="33">
        <f t="shared" si="15"/>
        <v>6.9563007999999996E-2</v>
      </c>
      <c r="I51" s="34"/>
      <c r="J51" s="33">
        <f t="shared" si="16"/>
        <v>0</v>
      </c>
      <c r="K51" s="61" t="s">
        <v>334</v>
      </c>
      <c r="L51" s="36" t="s">
        <v>83</v>
      </c>
      <c r="M51" s="36">
        <v>0.01</v>
      </c>
      <c r="N51" s="36">
        <v>0.156</v>
      </c>
      <c r="O51" s="51">
        <f t="shared" si="17"/>
        <v>1.56E-3</v>
      </c>
      <c r="P51" s="60">
        <f t="shared" si="18"/>
        <v>30.106972585303996</v>
      </c>
      <c r="Q51" s="60">
        <f t="shared" si="19"/>
        <v>1.56E-3</v>
      </c>
      <c r="R51" s="60">
        <f t="shared" si="20"/>
        <v>1.7805289320000002E-3</v>
      </c>
    </row>
    <row r="53" spans="1:18" x14ac:dyDescent="0.25">
      <c r="C53" s="53" t="s">
        <v>368</v>
      </c>
      <c r="D53" s="53"/>
      <c r="E53" s="53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5">
        <f>SUM(P14:P51)-Q20*E20-Q44*E44</f>
        <v>3192.739201683441</v>
      </c>
    </row>
    <row r="54" spans="1:18" x14ac:dyDescent="0.25">
      <c r="C54" s="53" t="s">
        <v>369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5">
        <f>P53*0.133</f>
        <v>424.63431382389768</v>
      </c>
    </row>
    <row r="55" spans="1:18" x14ac:dyDescent="0.25">
      <c r="C55" s="53" t="s">
        <v>368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5">
        <f>SUM(P53:P54)</f>
        <v>3617.3735155073387</v>
      </c>
    </row>
    <row r="56" spans="1:18" x14ac:dyDescent="0.25">
      <c r="C56" s="53" t="s">
        <v>370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5">
        <f>P55*0.11</f>
        <v>397.91108670580724</v>
      </c>
    </row>
    <row r="57" spans="1:18" x14ac:dyDescent="0.25">
      <c r="C57" s="53" t="s">
        <v>368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5">
        <f>+P56+P55</f>
        <v>4015.2846022131457</v>
      </c>
    </row>
    <row r="58" spans="1:18" x14ac:dyDescent="0.25">
      <c r="C58" s="53" t="s">
        <v>404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6">
        <f>+Q44*E44+Q20*E20</f>
        <v>820.34</v>
      </c>
    </row>
    <row r="59" spans="1:18" x14ac:dyDescent="0.25">
      <c r="C59" s="57" t="s">
        <v>368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6">
        <f>P55+P56+P58</f>
        <v>4835.6246022131454</v>
      </c>
    </row>
    <row r="61" spans="1:18" ht="25.5" x14ac:dyDescent="0.25">
      <c r="C61" s="106" t="s">
        <v>701</v>
      </c>
      <c r="D61" s="105"/>
      <c r="E61" s="105"/>
      <c r="F61" s="176" t="s">
        <v>702</v>
      </c>
      <c r="G61" s="17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topLeftCell="A16" workbookViewId="0"/>
  </sheetViews>
  <sheetFormatPr defaultRowHeight="15" x14ac:dyDescent="0.25"/>
  <cols>
    <col min="6" max="6" width="15.85546875" customWidth="1"/>
  </cols>
  <sheetData>
    <row r="1" spans="1:18" x14ac:dyDescent="0.25">
      <c r="A1" s="220"/>
      <c r="B1" s="220"/>
      <c r="C1" s="1" t="s">
        <v>0</v>
      </c>
      <c r="D1" s="221" t="s">
        <v>788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</row>
    <row r="2" spans="1:18" x14ac:dyDescent="0.2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</row>
    <row r="3" spans="1:18" x14ac:dyDescent="0.25">
      <c r="A3" s="222" t="s">
        <v>535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1"/>
    </row>
    <row r="4" spans="1: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220" t="s">
        <v>2</v>
      </c>
      <c r="K5" s="220"/>
      <c r="L5" s="223" t="s">
        <v>3</v>
      </c>
      <c r="M5" s="223"/>
      <c r="N5" s="223"/>
      <c r="O5" s="223"/>
      <c r="P5" s="5">
        <v>1864.96</v>
      </c>
      <c r="Q5" s="1"/>
      <c r="R5" s="1"/>
    </row>
    <row r="6" spans="1:18" x14ac:dyDescent="0.25">
      <c r="A6" s="224" t="s">
        <v>4</v>
      </c>
      <c r="B6" s="224"/>
      <c r="C6" s="224"/>
      <c r="D6" s="224"/>
      <c r="E6" s="224"/>
      <c r="F6" s="225">
        <f>+P103</f>
        <v>1920.0981451483392</v>
      </c>
      <c r="G6" s="226"/>
      <c r="H6" s="6" t="s">
        <v>5</v>
      </c>
      <c r="I6" s="1"/>
      <c r="J6" s="1"/>
      <c r="K6" s="1"/>
      <c r="L6" s="223" t="s">
        <v>6</v>
      </c>
      <c r="M6" s="223"/>
      <c r="N6" s="223"/>
      <c r="O6" s="223"/>
      <c r="P6" s="5">
        <v>2400.5100000000002</v>
      </c>
      <c r="Q6" s="1"/>
      <c r="R6" s="1"/>
    </row>
    <row r="7" spans="1:1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214" t="s">
        <v>7</v>
      </c>
      <c r="L7" s="214"/>
      <c r="M7" s="214"/>
      <c r="N7" s="214"/>
      <c r="O7" s="214"/>
      <c r="P7" s="5">
        <v>1.0657000000000001</v>
      </c>
      <c r="Q7" s="1"/>
      <c r="R7" s="1"/>
    </row>
    <row r="8" spans="1:18" x14ac:dyDescent="0.25">
      <c r="A8" s="4"/>
      <c r="B8" s="1"/>
      <c r="C8" s="1"/>
      <c r="D8" s="1"/>
      <c r="E8" s="1"/>
      <c r="F8" s="1"/>
      <c r="G8" s="1"/>
      <c r="H8" s="1"/>
      <c r="I8" s="1"/>
      <c r="J8" s="1"/>
      <c r="K8" s="7"/>
      <c r="L8" s="7"/>
      <c r="M8" s="7"/>
      <c r="N8" s="7"/>
      <c r="O8" s="7"/>
      <c r="P8" s="2"/>
      <c r="Q8" s="1"/>
      <c r="R8" s="1"/>
    </row>
    <row r="9" spans="1:18" ht="45.75" x14ac:dyDescent="0.25">
      <c r="A9" s="215" t="s">
        <v>8</v>
      </c>
      <c r="B9" s="216" t="s">
        <v>9</v>
      </c>
      <c r="C9" s="215" t="s">
        <v>10</v>
      </c>
      <c r="D9" s="219" t="s">
        <v>11</v>
      </c>
      <c r="E9" s="219" t="s">
        <v>12</v>
      </c>
      <c r="F9" s="219" t="s">
        <v>13</v>
      </c>
      <c r="G9" s="215" t="s">
        <v>14</v>
      </c>
      <c r="H9" s="215"/>
      <c r="I9" s="215"/>
      <c r="J9" s="215"/>
      <c r="K9" s="215"/>
      <c r="L9" s="215"/>
      <c r="M9" s="215"/>
      <c r="N9" s="215"/>
      <c r="O9" s="215"/>
      <c r="P9" s="215" t="s">
        <v>15</v>
      </c>
      <c r="Q9" s="215" t="s">
        <v>16</v>
      </c>
      <c r="R9" s="8" t="s">
        <v>16</v>
      </c>
    </row>
    <row r="10" spans="1:18" ht="22.5" x14ac:dyDescent="0.25">
      <c r="A10" s="215"/>
      <c r="B10" s="217"/>
      <c r="C10" s="215"/>
      <c r="D10" s="219"/>
      <c r="E10" s="219"/>
      <c r="F10" s="219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8" t="s">
        <v>17</v>
      </c>
    </row>
    <row r="11" spans="1:18" ht="52.5" x14ac:dyDescent="0.25">
      <c r="A11" s="215"/>
      <c r="B11" s="217"/>
      <c r="C11" s="215"/>
      <c r="D11" s="219"/>
      <c r="E11" s="219"/>
      <c r="F11" s="219"/>
      <c r="G11" s="215" t="s">
        <v>18</v>
      </c>
      <c r="H11" s="215"/>
      <c r="I11" s="215" t="s">
        <v>19</v>
      </c>
      <c r="J11" s="215"/>
      <c r="K11" s="215" t="s">
        <v>20</v>
      </c>
      <c r="L11" s="215"/>
      <c r="M11" s="215"/>
      <c r="N11" s="215"/>
      <c r="O11" s="215"/>
      <c r="P11" s="215"/>
      <c r="Q11" s="215"/>
      <c r="R11" s="9">
        <f>P7</f>
        <v>1.0657000000000001</v>
      </c>
    </row>
    <row r="12" spans="1:18" ht="42" x14ac:dyDescent="0.25">
      <c r="A12" s="215"/>
      <c r="B12" s="218"/>
      <c r="C12" s="215"/>
      <c r="D12" s="219"/>
      <c r="E12" s="219"/>
      <c r="F12" s="219"/>
      <c r="G12" s="10" t="s">
        <v>21</v>
      </c>
      <c r="H12" s="11" t="s">
        <v>22</v>
      </c>
      <c r="I12" s="10" t="s">
        <v>21</v>
      </c>
      <c r="J12" s="11" t="s">
        <v>22</v>
      </c>
      <c r="K12" s="11" t="s">
        <v>23</v>
      </c>
      <c r="L12" s="10" t="s">
        <v>24</v>
      </c>
      <c r="M12" s="11" t="s">
        <v>25</v>
      </c>
      <c r="N12" s="11" t="s">
        <v>26</v>
      </c>
      <c r="O12" s="10" t="s">
        <v>27</v>
      </c>
      <c r="P12" s="12" t="s">
        <v>28</v>
      </c>
      <c r="Q12" s="12" t="s">
        <v>29</v>
      </c>
      <c r="R12" s="13" t="s">
        <v>29</v>
      </c>
    </row>
    <row r="13" spans="1:18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</row>
    <row r="14" spans="1:18" ht="60" x14ac:dyDescent="0.25">
      <c r="A14" s="177"/>
      <c r="B14" s="195"/>
      <c r="C14" s="204" t="s">
        <v>774</v>
      </c>
      <c r="D14" s="201"/>
      <c r="E14" s="186"/>
      <c r="F14" s="189"/>
      <c r="G14" s="192"/>
      <c r="H14" s="180"/>
      <c r="I14" s="177"/>
      <c r="J14" s="180"/>
      <c r="K14" s="24"/>
      <c r="L14" s="24"/>
      <c r="M14" s="25"/>
      <c r="N14" s="26"/>
      <c r="O14" s="27"/>
      <c r="P14" s="183"/>
      <c r="Q14" s="183"/>
      <c r="R14" s="183"/>
    </row>
    <row r="15" spans="1:18" x14ac:dyDescent="0.25">
      <c r="A15" s="178"/>
      <c r="B15" s="196"/>
      <c r="C15" s="205"/>
      <c r="D15" s="202"/>
      <c r="E15" s="187"/>
      <c r="F15" s="190"/>
      <c r="G15" s="193"/>
      <c r="H15" s="181"/>
      <c r="I15" s="178"/>
      <c r="J15" s="181"/>
      <c r="K15" s="24"/>
      <c r="L15" s="24"/>
      <c r="M15" s="25"/>
      <c r="N15" s="26"/>
      <c r="O15" s="27"/>
      <c r="P15" s="184"/>
      <c r="Q15" s="184"/>
      <c r="R15" s="184"/>
    </row>
    <row r="16" spans="1:18" x14ac:dyDescent="0.25">
      <c r="A16" s="178"/>
      <c r="B16" s="196"/>
      <c r="C16" s="205"/>
      <c r="D16" s="202"/>
      <c r="E16" s="187"/>
      <c r="F16" s="190"/>
      <c r="G16" s="193"/>
      <c r="H16" s="181"/>
      <c r="I16" s="178"/>
      <c r="J16" s="181"/>
      <c r="K16" s="24"/>
      <c r="L16" s="24"/>
      <c r="M16" s="28"/>
      <c r="N16" s="26"/>
      <c r="O16" s="27"/>
      <c r="P16" s="184"/>
      <c r="Q16" s="184"/>
      <c r="R16" s="184"/>
    </row>
    <row r="17" spans="1:18" x14ac:dyDescent="0.25">
      <c r="A17" s="179"/>
      <c r="B17" s="197"/>
      <c r="C17" s="206"/>
      <c r="D17" s="203"/>
      <c r="E17" s="188"/>
      <c r="F17" s="191"/>
      <c r="G17" s="194"/>
      <c r="H17" s="182"/>
      <c r="I17" s="179"/>
      <c r="J17" s="182"/>
      <c r="K17" s="24"/>
      <c r="L17" s="24"/>
      <c r="M17" s="25"/>
      <c r="N17" s="26"/>
      <c r="O17" s="27"/>
      <c r="P17" s="185"/>
      <c r="Q17" s="185"/>
      <c r="R17" s="185"/>
    </row>
    <row r="18" spans="1:18" ht="195" x14ac:dyDescent="0.25">
      <c r="A18" s="177">
        <v>1</v>
      </c>
      <c r="B18" s="195" t="s">
        <v>536</v>
      </c>
      <c r="C18" s="198" t="s">
        <v>539</v>
      </c>
      <c r="D18" s="201" t="s">
        <v>537</v>
      </c>
      <c r="E18" s="186">
        <f>20+12</f>
        <v>32</v>
      </c>
      <c r="F18" s="189">
        <f>H18+J18+R18</f>
        <v>2.2566523155520004</v>
      </c>
      <c r="G18" s="192">
        <v>0.88</v>
      </c>
      <c r="H18" s="180">
        <f>G18*$P$5/1000</f>
        <v>1.6411648000000001</v>
      </c>
      <c r="I18" s="177">
        <v>0.03</v>
      </c>
      <c r="J18" s="180">
        <f>I18*$P$6/1000</f>
        <v>7.2015300000000004E-2</v>
      </c>
      <c r="K18" s="24" t="s">
        <v>308</v>
      </c>
      <c r="L18" s="24" t="s">
        <v>231</v>
      </c>
      <c r="M18" s="25">
        <v>0.93</v>
      </c>
      <c r="N18" s="26">
        <v>0.51200000000000001</v>
      </c>
      <c r="O18" s="27">
        <f>M18*N18</f>
        <v>0.47616000000000003</v>
      </c>
      <c r="P18" s="183">
        <f>E18*F18</f>
        <v>72.212874097664013</v>
      </c>
      <c r="Q18" s="183">
        <f>SUM(O18:O21)</f>
        <v>0.47616000000000003</v>
      </c>
      <c r="R18" s="183">
        <f>Q18*1.02*1.05*$R$11</f>
        <v>0.54347221555200009</v>
      </c>
    </row>
    <row r="19" spans="1:18" x14ac:dyDescent="0.25">
      <c r="A19" s="178"/>
      <c r="B19" s="196"/>
      <c r="C19" s="199"/>
      <c r="D19" s="202"/>
      <c r="E19" s="187"/>
      <c r="F19" s="190"/>
      <c r="G19" s="193"/>
      <c r="H19" s="181"/>
      <c r="I19" s="178"/>
      <c r="J19" s="181"/>
      <c r="K19" s="24"/>
      <c r="L19" s="24"/>
      <c r="M19" s="25"/>
      <c r="N19" s="26"/>
      <c r="O19" s="27">
        <f t="shared" ref="O19:O78" si="0">M19*N19</f>
        <v>0</v>
      </c>
      <c r="P19" s="184"/>
      <c r="Q19" s="184"/>
      <c r="R19" s="184"/>
    </row>
    <row r="20" spans="1:18" x14ac:dyDescent="0.25">
      <c r="A20" s="178"/>
      <c r="B20" s="196"/>
      <c r="C20" s="199"/>
      <c r="D20" s="202"/>
      <c r="E20" s="187"/>
      <c r="F20" s="190"/>
      <c r="G20" s="193"/>
      <c r="H20" s="181"/>
      <c r="I20" s="178"/>
      <c r="J20" s="181"/>
      <c r="K20" s="24"/>
      <c r="L20" s="24"/>
      <c r="M20" s="28"/>
      <c r="N20" s="26"/>
      <c r="O20" s="27">
        <f t="shared" si="0"/>
        <v>0</v>
      </c>
      <c r="P20" s="184"/>
      <c r="Q20" s="184"/>
      <c r="R20" s="184"/>
    </row>
    <row r="21" spans="1:18" x14ac:dyDescent="0.25">
      <c r="A21" s="179"/>
      <c r="B21" s="197"/>
      <c r="C21" s="200"/>
      <c r="D21" s="203"/>
      <c r="E21" s="188"/>
      <c r="F21" s="191"/>
      <c r="G21" s="194"/>
      <c r="H21" s="182"/>
      <c r="I21" s="179"/>
      <c r="J21" s="182"/>
      <c r="K21" s="24"/>
      <c r="L21" s="24"/>
      <c r="M21" s="25"/>
      <c r="N21" s="26"/>
      <c r="O21" s="27">
        <f t="shared" si="0"/>
        <v>0</v>
      </c>
      <c r="P21" s="185"/>
      <c r="Q21" s="185"/>
      <c r="R21" s="185"/>
    </row>
    <row r="22" spans="1:18" ht="195" x14ac:dyDescent="0.25">
      <c r="A22" s="177">
        <v>2</v>
      </c>
      <c r="B22" s="195" t="s">
        <v>536</v>
      </c>
      <c r="C22" s="198" t="s">
        <v>541</v>
      </c>
      <c r="D22" s="201" t="s">
        <v>537</v>
      </c>
      <c r="E22" s="186">
        <v>2</v>
      </c>
      <c r="F22" s="189">
        <f>H22+J22+R22</f>
        <v>2.0708952106270004</v>
      </c>
      <c r="G22" s="192">
        <v>0.88</v>
      </c>
      <c r="H22" s="180">
        <f t="shared" ref="H22" si="1">G22*$P$5/1000</f>
        <v>1.6411648000000001</v>
      </c>
      <c r="I22" s="177">
        <v>0.03</v>
      </c>
      <c r="J22" s="180">
        <f t="shared" ref="J22" si="2">I22*$P$6/1000</f>
        <v>7.2015300000000004E-2</v>
      </c>
      <c r="K22" s="24" t="s">
        <v>308</v>
      </c>
      <c r="L22" s="24" t="s">
        <v>231</v>
      </c>
      <c r="M22" s="25">
        <v>0.93</v>
      </c>
      <c r="N22" s="26">
        <v>0.33700000000000002</v>
      </c>
      <c r="O22" s="27">
        <f t="shared" si="0"/>
        <v>0.31341000000000002</v>
      </c>
      <c r="P22" s="183">
        <f t="shared" ref="P22" si="3">E22*F22</f>
        <v>4.1417904212540009</v>
      </c>
      <c r="Q22" s="183">
        <f t="shared" ref="Q22" si="4">SUM(O22:O25)</f>
        <v>0.31341000000000002</v>
      </c>
      <c r="R22" s="183">
        <f t="shared" ref="R22" si="5">Q22*1.02*1.05*$R$11</f>
        <v>0.35771511062700007</v>
      </c>
    </row>
    <row r="23" spans="1:18" x14ac:dyDescent="0.25">
      <c r="A23" s="178"/>
      <c r="B23" s="196"/>
      <c r="C23" s="199"/>
      <c r="D23" s="202"/>
      <c r="E23" s="187"/>
      <c r="F23" s="190"/>
      <c r="G23" s="193"/>
      <c r="H23" s="181"/>
      <c r="I23" s="178"/>
      <c r="J23" s="181"/>
      <c r="K23" s="24"/>
      <c r="L23" s="24"/>
      <c r="M23" s="25"/>
      <c r="N23" s="26"/>
      <c r="O23" s="27">
        <f t="shared" si="0"/>
        <v>0</v>
      </c>
      <c r="P23" s="184"/>
      <c r="Q23" s="184"/>
      <c r="R23" s="184"/>
    </row>
    <row r="24" spans="1:18" x14ac:dyDescent="0.25">
      <c r="A24" s="178"/>
      <c r="B24" s="196"/>
      <c r="C24" s="199"/>
      <c r="D24" s="202"/>
      <c r="E24" s="187"/>
      <c r="F24" s="190"/>
      <c r="G24" s="193"/>
      <c r="H24" s="181"/>
      <c r="I24" s="178"/>
      <c r="J24" s="181"/>
      <c r="K24" s="24"/>
      <c r="L24" s="24"/>
      <c r="M24" s="28"/>
      <c r="N24" s="26"/>
      <c r="O24" s="27">
        <f t="shared" si="0"/>
        <v>0</v>
      </c>
      <c r="P24" s="184"/>
      <c r="Q24" s="184"/>
      <c r="R24" s="184"/>
    </row>
    <row r="25" spans="1:18" x14ac:dyDescent="0.25">
      <c r="A25" s="179"/>
      <c r="B25" s="197"/>
      <c r="C25" s="200"/>
      <c r="D25" s="203"/>
      <c r="E25" s="188"/>
      <c r="F25" s="191"/>
      <c r="G25" s="194"/>
      <c r="H25" s="182"/>
      <c r="I25" s="179"/>
      <c r="J25" s="182"/>
      <c r="K25" s="24"/>
      <c r="L25" s="24"/>
      <c r="M25" s="25"/>
      <c r="N25" s="26"/>
      <c r="O25" s="27">
        <f t="shared" si="0"/>
        <v>0</v>
      </c>
      <c r="P25" s="185"/>
      <c r="Q25" s="185"/>
      <c r="R25" s="185"/>
    </row>
    <row r="26" spans="1:18" ht="195" x14ac:dyDescent="0.25">
      <c r="A26" s="177">
        <v>3</v>
      </c>
      <c r="B26" s="195" t="s">
        <v>536</v>
      </c>
      <c r="C26" s="198" t="s">
        <v>540</v>
      </c>
      <c r="D26" s="201" t="s">
        <v>537</v>
      </c>
      <c r="E26" s="186">
        <v>8</v>
      </c>
      <c r="F26" s="189">
        <f>H26+J26+R26</f>
        <v>1.9509491943040003</v>
      </c>
      <c r="G26" s="192">
        <v>0.88</v>
      </c>
      <c r="H26" s="180">
        <f t="shared" ref="H26" si="6">G26*$P$5/1000</f>
        <v>1.6411648000000001</v>
      </c>
      <c r="I26" s="177">
        <v>0.03</v>
      </c>
      <c r="J26" s="180">
        <f t="shared" ref="J26" si="7">I26*$P$6/1000</f>
        <v>7.2015300000000004E-2</v>
      </c>
      <c r="K26" s="24" t="s">
        <v>308</v>
      </c>
      <c r="L26" s="24" t="s">
        <v>231</v>
      </c>
      <c r="M26" s="25">
        <v>0.93</v>
      </c>
      <c r="N26" s="26">
        <v>0.224</v>
      </c>
      <c r="O26" s="27">
        <f t="shared" si="0"/>
        <v>0.20832000000000001</v>
      </c>
      <c r="P26" s="183">
        <f t="shared" ref="P26" si="8">E26*F26</f>
        <v>15.607593554432002</v>
      </c>
      <c r="Q26" s="183">
        <f t="shared" ref="Q26" si="9">SUM(O26:O29)</f>
        <v>0.20832000000000001</v>
      </c>
      <c r="R26" s="183">
        <f t="shared" ref="R26" si="10">Q26*1.02*1.05*$R$11</f>
        <v>0.23776909430400006</v>
      </c>
    </row>
    <row r="27" spans="1:18" x14ac:dyDescent="0.25">
      <c r="A27" s="178"/>
      <c r="B27" s="196"/>
      <c r="C27" s="199"/>
      <c r="D27" s="202"/>
      <c r="E27" s="187"/>
      <c r="F27" s="190"/>
      <c r="G27" s="193"/>
      <c r="H27" s="181"/>
      <c r="I27" s="178"/>
      <c r="J27" s="181"/>
      <c r="K27" s="24"/>
      <c r="L27" s="24"/>
      <c r="M27" s="25"/>
      <c r="N27" s="26"/>
      <c r="O27" s="27">
        <f t="shared" si="0"/>
        <v>0</v>
      </c>
      <c r="P27" s="184"/>
      <c r="Q27" s="184"/>
      <c r="R27" s="184"/>
    </row>
    <row r="28" spans="1:18" x14ac:dyDescent="0.25">
      <c r="A28" s="178"/>
      <c r="B28" s="196"/>
      <c r="C28" s="199"/>
      <c r="D28" s="202"/>
      <c r="E28" s="187"/>
      <c r="F28" s="190"/>
      <c r="G28" s="193"/>
      <c r="H28" s="181"/>
      <c r="I28" s="178"/>
      <c r="J28" s="181"/>
      <c r="K28" s="24"/>
      <c r="L28" s="24"/>
      <c r="M28" s="28"/>
      <c r="N28" s="26"/>
      <c r="O28" s="27">
        <f t="shared" si="0"/>
        <v>0</v>
      </c>
      <c r="P28" s="184"/>
      <c r="Q28" s="184"/>
      <c r="R28" s="184"/>
    </row>
    <row r="29" spans="1:18" x14ac:dyDescent="0.25">
      <c r="A29" s="179"/>
      <c r="B29" s="197"/>
      <c r="C29" s="200"/>
      <c r="D29" s="203"/>
      <c r="E29" s="188"/>
      <c r="F29" s="191"/>
      <c r="G29" s="194"/>
      <c r="H29" s="182"/>
      <c r="I29" s="179"/>
      <c r="J29" s="182"/>
      <c r="K29" s="24"/>
      <c r="L29" s="24"/>
      <c r="M29" s="25"/>
      <c r="N29" s="26"/>
      <c r="O29" s="27">
        <f t="shared" si="0"/>
        <v>0</v>
      </c>
      <c r="P29" s="185"/>
      <c r="Q29" s="185"/>
      <c r="R29" s="185"/>
    </row>
    <row r="30" spans="1:18" ht="195" x14ac:dyDescent="0.25">
      <c r="A30" s="177">
        <v>4</v>
      </c>
      <c r="B30" s="195" t="s">
        <v>536</v>
      </c>
      <c r="C30" s="198" t="s">
        <v>542</v>
      </c>
      <c r="D30" s="201" t="s">
        <v>537</v>
      </c>
      <c r="E30" s="186">
        <v>32</v>
      </c>
      <c r="F30" s="189">
        <f>H30+J30+R30</f>
        <v>1.9074289582930002</v>
      </c>
      <c r="G30" s="192">
        <v>0.88</v>
      </c>
      <c r="H30" s="180">
        <f t="shared" ref="H30" si="11">G30*$P$5/1000</f>
        <v>1.6411648000000001</v>
      </c>
      <c r="I30" s="177">
        <v>0.03</v>
      </c>
      <c r="J30" s="180">
        <f t="shared" ref="J30" si="12">I30*$P$6/1000</f>
        <v>7.2015300000000004E-2</v>
      </c>
      <c r="K30" s="24" t="s">
        <v>308</v>
      </c>
      <c r="L30" s="24" t="s">
        <v>231</v>
      </c>
      <c r="M30" s="25">
        <v>0.93</v>
      </c>
      <c r="N30" s="26">
        <v>0.183</v>
      </c>
      <c r="O30" s="27">
        <f t="shared" si="0"/>
        <v>0.17019000000000001</v>
      </c>
      <c r="P30" s="183">
        <f t="shared" ref="P30" si="13">E30*F30</f>
        <v>61.037726665376006</v>
      </c>
      <c r="Q30" s="183">
        <f t="shared" ref="Q30" si="14">SUM(O30:O33)</f>
        <v>0.17019000000000001</v>
      </c>
      <c r="R30" s="183">
        <f t="shared" ref="R30" si="15">Q30*1.02*1.05*$R$11</f>
        <v>0.19424885829300007</v>
      </c>
    </row>
    <row r="31" spans="1:18" x14ac:dyDescent="0.25">
      <c r="A31" s="178"/>
      <c r="B31" s="196"/>
      <c r="C31" s="199"/>
      <c r="D31" s="202"/>
      <c r="E31" s="187"/>
      <c r="F31" s="190"/>
      <c r="G31" s="193"/>
      <c r="H31" s="181"/>
      <c r="I31" s="178"/>
      <c r="J31" s="181"/>
      <c r="K31" s="24"/>
      <c r="L31" s="24"/>
      <c r="M31" s="25"/>
      <c r="N31" s="26"/>
      <c r="O31" s="27">
        <f t="shared" si="0"/>
        <v>0</v>
      </c>
      <c r="P31" s="184"/>
      <c r="Q31" s="184"/>
      <c r="R31" s="184"/>
    </row>
    <row r="32" spans="1:18" x14ac:dyDescent="0.25">
      <c r="A32" s="178"/>
      <c r="B32" s="196"/>
      <c r="C32" s="199"/>
      <c r="D32" s="202"/>
      <c r="E32" s="187"/>
      <c r="F32" s="190"/>
      <c r="G32" s="193"/>
      <c r="H32" s="181"/>
      <c r="I32" s="178"/>
      <c r="J32" s="181"/>
      <c r="K32" s="24"/>
      <c r="L32" s="24"/>
      <c r="M32" s="28"/>
      <c r="N32" s="26"/>
      <c r="O32" s="27">
        <f t="shared" si="0"/>
        <v>0</v>
      </c>
      <c r="P32" s="184"/>
      <c r="Q32" s="184"/>
      <c r="R32" s="184"/>
    </row>
    <row r="33" spans="1:18" x14ac:dyDescent="0.25">
      <c r="A33" s="179"/>
      <c r="B33" s="197"/>
      <c r="C33" s="200"/>
      <c r="D33" s="203"/>
      <c r="E33" s="188"/>
      <c r="F33" s="191"/>
      <c r="G33" s="194"/>
      <c r="H33" s="182"/>
      <c r="I33" s="179"/>
      <c r="J33" s="182"/>
      <c r="K33" s="24"/>
      <c r="L33" s="24"/>
      <c r="M33" s="25"/>
      <c r="N33" s="26"/>
      <c r="O33" s="27">
        <f t="shared" si="0"/>
        <v>0</v>
      </c>
      <c r="P33" s="185"/>
      <c r="Q33" s="185"/>
      <c r="R33" s="185"/>
    </row>
    <row r="34" spans="1:18" ht="195" x14ac:dyDescent="0.25">
      <c r="A34" s="177">
        <v>5</v>
      </c>
      <c r="B34" s="195" t="s">
        <v>538</v>
      </c>
      <c r="C34" s="198" t="s">
        <v>543</v>
      </c>
      <c r="D34" s="201" t="s">
        <v>537</v>
      </c>
      <c r="E34" s="186">
        <f>15+12</f>
        <v>27</v>
      </c>
      <c r="F34" s="189">
        <f>H34+J34+R34</f>
        <v>2.3048018110500004</v>
      </c>
      <c r="G34" s="192">
        <v>1.1100000000000001</v>
      </c>
      <c r="H34" s="180">
        <f t="shared" ref="H34" si="16">G34*$P$5/1000</f>
        <v>2.0701056000000002</v>
      </c>
      <c r="I34" s="177">
        <v>0.04</v>
      </c>
      <c r="J34" s="180">
        <f t="shared" ref="J34" si="17">I34*$P$6/1000</f>
        <v>9.6020400000000006E-2</v>
      </c>
      <c r="K34" s="24" t="s">
        <v>308</v>
      </c>
      <c r="L34" s="24" t="s">
        <v>231</v>
      </c>
      <c r="M34" s="25">
        <v>0.9</v>
      </c>
      <c r="N34" s="26">
        <v>0.13500000000000001</v>
      </c>
      <c r="O34" s="27">
        <f t="shared" si="0"/>
        <v>0.12150000000000001</v>
      </c>
      <c r="P34" s="183">
        <f t="shared" ref="P34" si="18">E34*F34</f>
        <v>62.229648898350007</v>
      </c>
      <c r="Q34" s="183">
        <f t="shared" ref="Q34" si="19">SUM(O34:O37)</f>
        <v>0.12150000000000001</v>
      </c>
      <c r="R34" s="183">
        <f t="shared" ref="R34" si="20">Q34*1.02*1.05*$R$11</f>
        <v>0.13867581105000001</v>
      </c>
    </row>
    <row r="35" spans="1:18" x14ac:dyDescent="0.25">
      <c r="A35" s="178"/>
      <c r="B35" s="196"/>
      <c r="C35" s="199"/>
      <c r="D35" s="202"/>
      <c r="E35" s="187"/>
      <c r="F35" s="190"/>
      <c r="G35" s="193"/>
      <c r="H35" s="181"/>
      <c r="I35" s="178"/>
      <c r="J35" s="181"/>
      <c r="K35" s="24"/>
      <c r="L35" s="24"/>
      <c r="M35" s="25"/>
      <c r="N35" s="26"/>
      <c r="O35" s="27">
        <f t="shared" si="0"/>
        <v>0</v>
      </c>
      <c r="P35" s="184"/>
      <c r="Q35" s="184"/>
      <c r="R35" s="184"/>
    </row>
    <row r="36" spans="1:18" x14ac:dyDescent="0.25">
      <c r="A36" s="178"/>
      <c r="B36" s="196"/>
      <c r="C36" s="199"/>
      <c r="D36" s="202"/>
      <c r="E36" s="187"/>
      <c r="F36" s="190"/>
      <c r="G36" s="193"/>
      <c r="H36" s="181"/>
      <c r="I36" s="178"/>
      <c r="J36" s="181"/>
      <c r="K36" s="24"/>
      <c r="L36" s="24"/>
      <c r="M36" s="28"/>
      <c r="N36" s="26"/>
      <c r="O36" s="27">
        <f t="shared" si="0"/>
        <v>0</v>
      </c>
      <c r="P36" s="184"/>
      <c r="Q36" s="184"/>
      <c r="R36" s="184"/>
    </row>
    <row r="37" spans="1:18" x14ac:dyDescent="0.25">
      <c r="A37" s="179"/>
      <c r="B37" s="197"/>
      <c r="C37" s="200"/>
      <c r="D37" s="203"/>
      <c r="E37" s="188"/>
      <c r="F37" s="191"/>
      <c r="G37" s="194"/>
      <c r="H37" s="182"/>
      <c r="I37" s="179"/>
      <c r="J37" s="182"/>
      <c r="K37" s="24"/>
      <c r="L37" s="24"/>
      <c r="M37" s="25"/>
      <c r="N37" s="26"/>
      <c r="O37" s="27">
        <f t="shared" si="0"/>
        <v>0</v>
      </c>
      <c r="P37" s="185"/>
      <c r="Q37" s="185"/>
      <c r="R37" s="185"/>
    </row>
    <row r="38" spans="1:18" ht="195" x14ac:dyDescent="0.25">
      <c r="A38" s="177">
        <v>6</v>
      </c>
      <c r="B38" s="195" t="s">
        <v>538</v>
      </c>
      <c r="C38" s="198" t="s">
        <v>544</v>
      </c>
      <c r="D38" s="201" t="s">
        <v>537</v>
      </c>
      <c r="E38" s="186">
        <f>35+6</f>
        <v>41</v>
      </c>
      <c r="F38" s="189">
        <f>H38+J38+R38</f>
        <v>2.2688488230000003</v>
      </c>
      <c r="G38" s="192">
        <v>1.1100000000000001</v>
      </c>
      <c r="H38" s="180">
        <f t="shared" ref="H38" si="21">G38*$P$5/1000</f>
        <v>2.0701056000000002</v>
      </c>
      <c r="I38" s="177">
        <v>0.04</v>
      </c>
      <c r="J38" s="180">
        <f t="shared" ref="J38" si="22">I38*$P$6/1000</f>
        <v>9.6020400000000006E-2</v>
      </c>
      <c r="K38" s="24" t="s">
        <v>308</v>
      </c>
      <c r="L38" s="24" t="s">
        <v>231</v>
      </c>
      <c r="M38" s="25">
        <v>0.9</v>
      </c>
      <c r="N38" s="26">
        <v>0.1</v>
      </c>
      <c r="O38" s="27">
        <f t="shared" si="0"/>
        <v>9.0000000000000011E-2</v>
      </c>
      <c r="P38" s="183">
        <f t="shared" ref="P38" si="23">E38*F38</f>
        <v>93.022801743000016</v>
      </c>
      <c r="Q38" s="183">
        <f t="shared" ref="Q38" si="24">SUM(O38:O41)</f>
        <v>9.0000000000000011E-2</v>
      </c>
      <c r="R38" s="183">
        <f t="shared" ref="R38" si="25">Q38*1.02*1.05*$R$11</f>
        <v>0.10272282300000003</v>
      </c>
    </row>
    <row r="39" spans="1:18" x14ac:dyDescent="0.25">
      <c r="A39" s="178"/>
      <c r="B39" s="196"/>
      <c r="C39" s="199"/>
      <c r="D39" s="202"/>
      <c r="E39" s="187"/>
      <c r="F39" s="190"/>
      <c r="G39" s="193"/>
      <c r="H39" s="181"/>
      <c r="I39" s="178"/>
      <c r="J39" s="181"/>
      <c r="K39" s="24"/>
      <c r="L39" s="24"/>
      <c r="M39" s="25"/>
      <c r="N39" s="26"/>
      <c r="O39" s="27">
        <f t="shared" si="0"/>
        <v>0</v>
      </c>
      <c r="P39" s="184"/>
      <c r="Q39" s="184"/>
      <c r="R39" s="184"/>
    </row>
    <row r="40" spans="1:18" x14ac:dyDescent="0.25">
      <c r="A40" s="178"/>
      <c r="B40" s="196"/>
      <c r="C40" s="199"/>
      <c r="D40" s="202"/>
      <c r="E40" s="187"/>
      <c r="F40" s="190"/>
      <c r="G40" s="193"/>
      <c r="H40" s="181"/>
      <c r="I40" s="178"/>
      <c r="J40" s="181"/>
      <c r="K40" s="24"/>
      <c r="L40" s="24"/>
      <c r="M40" s="28"/>
      <c r="N40" s="26"/>
      <c r="O40" s="27">
        <f t="shared" si="0"/>
        <v>0</v>
      </c>
      <c r="P40" s="184"/>
      <c r="Q40" s="184"/>
      <c r="R40" s="184"/>
    </row>
    <row r="41" spans="1:18" x14ac:dyDescent="0.25">
      <c r="A41" s="179"/>
      <c r="B41" s="197"/>
      <c r="C41" s="200"/>
      <c r="D41" s="203"/>
      <c r="E41" s="188"/>
      <c r="F41" s="191"/>
      <c r="G41" s="194"/>
      <c r="H41" s="182"/>
      <c r="I41" s="179"/>
      <c r="J41" s="182"/>
      <c r="K41" s="24"/>
      <c r="L41" s="24"/>
      <c r="M41" s="25"/>
      <c r="N41" s="26"/>
      <c r="O41" s="27">
        <f t="shared" si="0"/>
        <v>0</v>
      </c>
      <c r="P41" s="185"/>
      <c r="Q41" s="185"/>
      <c r="R41" s="185"/>
    </row>
    <row r="42" spans="1:18" ht="30" x14ac:dyDescent="0.25">
      <c r="A42" s="177">
        <v>7</v>
      </c>
      <c r="B42" s="195" t="s">
        <v>545</v>
      </c>
      <c r="C42" s="198" t="s">
        <v>548</v>
      </c>
      <c r="D42" s="201" t="s">
        <v>91</v>
      </c>
      <c r="E42" s="186">
        <v>2</v>
      </c>
      <c r="F42" s="189">
        <f>H42+J42+R42</f>
        <v>3.6255006000000005</v>
      </c>
      <c r="G42" s="192">
        <v>0.72</v>
      </c>
      <c r="H42" s="180">
        <f t="shared" ref="H42" si="26">G42*$P$5/1000</f>
        <v>1.3427711999999998</v>
      </c>
      <c r="I42" s="177"/>
      <c r="J42" s="180">
        <f t="shared" ref="J42" si="27">I42*$P$6/1000</f>
        <v>0</v>
      </c>
      <c r="K42" s="24" t="s">
        <v>547</v>
      </c>
      <c r="L42" s="24" t="s">
        <v>91</v>
      </c>
      <c r="M42" s="25">
        <v>1</v>
      </c>
      <c r="N42" s="26">
        <v>2</v>
      </c>
      <c r="O42" s="27">
        <f t="shared" si="0"/>
        <v>2</v>
      </c>
      <c r="P42" s="183">
        <f t="shared" ref="P42" si="28">E42*F42</f>
        <v>7.251001200000001</v>
      </c>
      <c r="Q42" s="183">
        <f t="shared" ref="Q42" si="29">SUM(O42:O45)</f>
        <v>2</v>
      </c>
      <c r="R42" s="183">
        <f t="shared" ref="R42" si="30">Q42*1.02*1.05*$R$11</f>
        <v>2.2827294000000005</v>
      </c>
    </row>
    <row r="43" spans="1:18" x14ac:dyDescent="0.25">
      <c r="A43" s="178"/>
      <c r="B43" s="196"/>
      <c r="C43" s="199"/>
      <c r="D43" s="202"/>
      <c r="E43" s="187"/>
      <c r="F43" s="190"/>
      <c r="G43" s="193"/>
      <c r="H43" s="181"/>
      <c r="I43" s="178"/>
      <c r="J43" s="181"/>
      <c r="K43" s="24"/>
      <c r="L43" s="24"/>
      <c r="M43" s="25"/>
      <c r="N43" s="26"/>
      <c r="O43" s="27">
        <f t="shared" si="0"/>
        <v>0</v>
      </c>
      <c r="P43" s="184"/>
      <c r="Q43" s="184"/>
      <c r="R43" s="184"/>
    </row>
    <row r="44" spans="1:18" x14ac:dyDescent="0.25">
      <c r="A44" s="178"/>
      <c r="B44" s="196"/>
      <c r="C44" s="199"/>
      <c r="D44" s="202"/>
      <c r="E44" s="187"/>
      <c r="F44" s="190"/>
      <c r="G44" s="193"/>
      <c r="H44" s="181"/>
      <c r="I44" s="178"/>
      <c r="J44" s="181"/>
      <c r="K44" s="24"/>
      <c r="L44" s="24"/>
      <c r="M44" s="28"/>
      <c r="N44" s="26"/>
      <c r="O44" s="27">
        <f t="shared" si="0"/>
        <v>0</v>
      </c>
      <c r="P44" s="184"/>
      <c r="Q44" s="184"/>
      <c r="R44" s="184"/>
    </row>
    <row r="45" spans="1:18" x14ac:dyDescent="0.25">
      <c r="A45" s="179"/>
      <c r="B45" s="197"/>
      <c r="C45" s="200"/>
      <c r="D45" s="203"/>
      <c r="E45" s="188"/>
      <c r="F45" s="191"/>
      <c r="G45" s="194"/>
      <c r="H45" s="182"/>
      <c r="I45" s="179"/>
      <c r="J45" s="182"/>
      <c r="K45" s="24"/>
      <c r="L45" s="24"/>
      <c r="M45" s="25"/>
      <c r="N45" s="26"/>
      <c r="O45" s="27">
        <f t="shared" si="0"/>
        <v>0</v>
      </c>
      <c r="P45" s="185"/>
      <c r="Q45" s="185"/>
      <c r="R45" s="185"/>
    </row>
    <row r="46" spans="1:18" ht="30" x14ac:dyDescent="0.25">
      <c r="A46" s="177">
        <v>8</v>
      </c>
      <c r="B46" s="195" t="s">
        <v>549</v>
      </c>
      <c r="C46" s="198" t="s">
        <v>553</v>
      </c>
      <c r="D46" s="201" t="s">
        <v>91</v>
      </c>
      <c r="E46" s="186">
        <v>6</v>
      </c>
      <c r="F46" s="189">
        <f t="shared" ref="F46" si="31">H46+J46+R46</f>
        <v>4.9768464850000003</v>
      </c>
      <c r="G46" s="192">
        <v>1.72</v>
      </c>
      <c r="H46" s="180">
        <f t="shared" ref="H46" si="32">G46*$P$5/1000</f>
        <v>3.2077312</v>
      </c>
      <c r="I46" s="177"/>
      <c r="J46" s="180">
        <f t="shared" ref="J46" si="33">I46*$P$6/1000</f>
        <v>0</v>
      </c>
      <c r="K46" s="24" t="s">
        <v>547</v>
      </c>
      <c r="L46" s="24" t="s">
        <v>91</v>
      </c>
      <c r="M46" s="25">
        <v>1</v>
      </c>
      <c r="N46" s="26">
        <v>1.55</v>
      </c>
      <c r="O46" s="27">
        <f t="shared" si="0"/>
        <v>1.55</v>
      </c>
      <c r="P46" s="183">
        <f t="shared" ref="P46" si="34">E46*F46</f>
        <v>29.861078910000003</v>
      </c>
      <c r="Q46" s="183">
        <f t="shared" ref="Q46" si="35">SUM(O46:O49)</f>
        <v>1.55</v>
      </c>
      <c r="R46" s="183">
        <f t="shared" ref="R46" si="36">Q46*1.02*1.05*$R$11</f>
        <v>1.7691152850000005</v>
      </c>
    </row>
    <row r="47" spans="1:18" x14ac:dyDescent="0.25">
      <c r="A47" s="178"/>
      <c r="B47" s="196"/>
      <c r="C47" s="199"/>
      <c r="D47" s="202"/>
      <c r="E47" s="187"/>
      <c r="F47" s="190"/>
      <c r="G47" s="193"/>
      <c r="H47" s="181"/>
      <c r="I47" s="178"/>
      <c r="J47" s="181"/>
      <c r="K47" s="24"/>
      <c r="L47" s="24"/>
      <c r="M47" s="25"/>
      <c r="N47" s="26"/>
      <c r="O47" s="27">
        <f t="shared" si="0"/>
        <v>0</v>
      </c>
      <c r="P47" s="184"/>
      <c r="Q47" s="184"/>
      <c r="R47" s="184"/>
    </row>
    <row r="48" spans="1:18" x14ac:dyDescent="0.25">
      <c r="A48" s="178"/>
      <c r="B48" s="196"/>
      <c r="C48" s="199"/>
      <c r="D48" s="202"/>
      <c r="E48" s="187"/>
      <c r="F48" s="190"/>
      <c r="G48" s="193"/>
      <c r="H48" s="181"/>
      <c r="I48" s="178"/>
      <c r="J48" s="181"/>
      <c r="K48" s="24"/>
      <c r="L48" s="24"/>
      <c r="M48" s="28"/>
      <c r="N48" s="26"/>
      <c r="O48" s="27">
        <f t="shared" si="0"/>
        <v>0</v>
      </c>
      <c r="P48" s="184"/>
      <c r="Q48" s="184"/>
      <c r="R48" s="184"/>
    </row>
    <row r="49" spans="1:18" x14ac:dyDescent="0.25">
      <c r="A49" s="179"/>
      <c r="B49" s="197"/>
      <c r="C49" s="200"/>
      <c r="D49" s="203"/>
      <c r="E49" s="188"/>
      <c r="F49" s="191"/>
      <c r="G49" s="194"/>
      <c r="H49" s="182"/>
      <c r="I49" s="179"/>
      <c r="J49" s="182"/>
      <c r="K49" s="24"/>
      <c r="L49" s="24"/>
      <c r="M49" s="25"/>
      <c r="N49" s="26"/>
      <c r="O49" s="27">
        <f t="shared" si="0"/>
        <v>0</v>
      </c>
      <c r="P49" s="185"/>
      <c r="Q49" s="185"/>
      <c r="R49" s="185"/>
    </row>
    <row r="50" spans="1:18" ht="30" x14ac:dyDescent="0.25">
      <c r="A50" s="177">
        <v>9</v>
      </c>
      <c r="B50" s="195" t="s">
        <v>550</v>
      </c>
      <c r="C50" s="198" t="s">
        <v>546</v>
      </c>
      <c r="D50" s="201" t="s">
        <v>91</v>
      </c>
      <c r="E50" s="186">
        <v>6</v>
      </c>
      <c r="F50" s="189">
        <f t="shared" ref="F50" si="37">H50+J50+R50</f>
        <v>6.2140559000000009</v>
      </c>
      <c r="G50" s="192">
        <v>2.72</v>
      </c>
      <c r="H50" s="180">
        <f t="shared" ref="H50" si="38">G50*$P$5/1000</f>
        <v>5.0726912000000004</v>
      </c>
      <c r="I50" s="177"/>
      <c r="J50" s="180">
        <f t="shared" ref="J50" si="39">I50*$P$6/1000</f>
        <v>0</v>
      </c>
      <c r="K50" s="24" t="s">
        <v>547</v>
      </c>
      <c r="L50" s="24" t="s">
        <v>91</v>
      </c>
      <c r="M50" s="25">
        <v>1</v>
      </c>
      <c r="N50" s="26">
        <v>1</v>
      </c>
      <c r="O50" s="27">
        <f t="shared" si="0"/>
        <v>1</v>
      </c>
      <c r="P50" s="183">
        <f t="shared" ref="P50" si="40">E50*F50</f>
        <v>37.284335400000003</v>
      </c>
      <c r="Q50" s="183">
        <f t="shared" ref="Q50" si="41">SUM(O50:O53)</f>
        <v>1</v>
      </c>
      <c r="R50" s="183">
        <f t="shared" ref="R50" si="42">Q50*1.02*1.05*$R$11</f>
        <v>1.1413647000000002</v>
      </c>
    </row>
    <row r="51" spans="1:18" x14ac:dyDescent="0.25">
      <c r="A51" s="178"/>
      <c r="B51" s="196"/>
      <c r="C51" s="199"/>
      <c r="D51" s="202"/>
      <c r="E51" s="187"/>
      <c r="F51" s="190"/>
      <c r="G51" s="193"/>
      <c r="H51" s="181"/>
      <c r="I51" s="178"/>
      <c r="J51" s="181"/>
      <c r="K51" s="24"/>
      <c r="L51" s="24"/>
      <c r="M51" s="25"/>
      <c r="N51" s="26"/>
      <c r="O51" s="27">
        <f t="shared" si="0"/>
        <v>0</v>
      </c>
      <c r="P51" s="184"/>
      <c r="Q51" s="184"/>
      <c r="R51" s="184"/>
    </row>
    <row r="52" spans="1:18" x14ac:dyDescent="0.25">
      <c r="A52" s="178"/>
      <c r="B52" s="196"/>
      <c r="C52" s="199"/>
      <c r="D52" s="202"/>
      <c r="E52" s="187"/>
      <c r="F52" s="190"/>
      <c r="G52" s="193"/>
      <c r="H52" s="181"/>
      <c r="I52" s="178"/>
      <c r="J52" s="181"/>
      <c r="K52" s="24"/>
      <c r="L52" s="24"/>
      <c r="M52" s="28"/>
      <c r="N52" s="26"/>
      <c r="O52" s="27">
        <f t="shared" si="0"/>
        <v>0</v>
      </c>
      <c r="P52" s="184"/>
      <c r="Q52" s="184"/>
      <c r="R52" s="184"/>
    </row>
    <row r="53" spans="1:18" x14ac:dyDescent="0.25">
      <c r="A53" s="179"/>
      <c r="B53" s="197"/>
      <c r="C53" s="200"/>
      <c r="D53" s="203"/>
      <c r="E53" s="188"/>
      <c r="F53" s="191"/>
      <c r="G53" s="194"/>
      <c r="H53" s="182"/>
      <c r="I53" s="179"/>
      <c r="J53" s="182"/>
      <c r="K53" s="24"/>
      <c r="L53" s="24"/>
      <c r="M53" s="25"/>
      <c r="N53" s="26"/>
      <c r="O53" s="27">
        <f t="shared" si="0"/>
        <v>0</v>
      </c>
      <c r="P53" s="185"/>
      <c r="Q53" s="185"/>
      <c r="R53" s="185"/>
    </row>
    <row r="54" spans="1:18" ht="30" x14ac:dyDescent="0.25">
      <c r="A54" s="177">
        <v>10</v>
      </c>
      <c r="B54" s="195" t="s">
        <v>551</v>
      </c>
      <c r="C54" s="198" t="s">
        <v>554</v>
      </c>
      <c r="D54" s="201" t="s">
        <v>91</v>
      </c>
      <c r="E54" s="186">
        <v>11</v>
      </c>
      <c r="F54" s="189">
        <f t="shared" ref="F54" si="43">H54+J54+R54</f>
        <v>7.8507429600000007</v>
      </c>
      <c r="G54" s="192">
        <v>3.72</v>
      </c>
      <c r="H54" s="180">
        <f t="shared" ref="H54" si="44">G54*$P$5/1000</f>
        <v>6.9376512000000004</v>
      </c>
      <c r="I54" s="177"/>
      <c r="J54" s="180">
        <f t="shared" ref="J54" si="45">I54*$P$6/1000</f>
        <v>0</v>
      </c>
      <c r="K54" s="24" t="s">
        <v>547</v>
      </c>
      <c r="L54" s="24" t="s">
        <v>91</v>
      </c>
      <c r="M54" s="25">
        <v>1</v>
      </c>
      <c r="N54" s="26">
        <v>0.8</v>
      </c>
      <c r="O54" s="27">
        <f t="shared" si="0"/>
        <v>0.8</v>
      </c>
      <c r="P54" s="183">
        <f t="shared" ref="P54" si="46">E54*F54</f>
        <v>86.358172560000014</v>
      </c>
      <c r="Q54" s="183">
        <f t="shared" ref="Q54" si="47">SUM(O54:O57)</f>
        <v>0.8</v>
      </c>
      <c r="R54" s="183">
        <f t="shared" ref="R54" si="48">Q54*1.02*1.05*$R$11</f>
        <v>0.91309176000000025</v>
      </c>
    </row>
    <row r="55" spans="1:18" x14ac:dyDescent="0.25">
      <c r="A55" s="178"/>
      <c r="B55" s="196"/>
      <c r="C55" s="199"/>
      <c r="D55" s="202"/>
      <c r="E55" s="187"/>
      <c r="F55" s="190"/>
      <c r="G55" s="193"/>
      <c r="H55" s="181"/>
      <c r="I55" s="178"/>
      <c r="J55" s="181"/>
      <c r="K55" s="24"/>
      <c r="L55" s="24"/>
      <c r="M55" s="25"/>
      <c r="N55" s="26"/>
      <c r="O55" s="27">
        <f t="shared" si="0"/>
        <v>0</v>
      </c>
      <c r="P55" s="184"/>
      <c r="Q55" s="184"/>
      <c r="R55" s="184"/>
    </row>
    <row r="56" spans="1:18" x14ac:dyDescent="0.25">
      <c r="A56" s="178"/>
      <c r="B56" s="196"/>
      <c r="C56" s="199"/>
      <c r="D56" s="202"/>
      <c r="E56" s="187"/>
      <c r="F56" s="190"/>
      <c r="G56" s="193"/>
      <c r="H56" s="181"/>
      <c r="I56" s="178"/>
      <c r="J56" s="181"/>
      <c r="K56" s="24"/>
      <c r="L56" s="24"/>
      <c r="M56" s="28"/>
      <c r="N56" s="26"/>
      <c r="O56" s="27">
        <f t="shared" si="0"/>
        <v>0</v>
      </c>
      <c r="P56" s="184"/>
      <c r="Q56" s="184"/>
      <c r="R56" s="184"/>
    </row>
    <row r="57" spans="1:18" x14ac:dyDescent="0.25">
      <c r="A57" s="179"/>
      <c r="B57" s="197"/>
      <c r="C57" s="200"/>
      <c r="D57" s="203"/>
      <c r="E57" s="188"/>
      <c r="F57" s="191"/>
      <c r="G57" s="194"/>
      <c r="H57" s="182"/>
      <c r="I57" s="179"/>
      <c r="J57" s="182"/>
      <c r="K57" s="24"/>
      <c r="L57" s="24"/>
      <c r="M57" s="25"/>
      <c r="N57" s="26"/>
      <c r="O57" s="27">
        <f t="shared" si="0"/>
        <v>0</v>
      </c>
      <c r="P57" s="185"/>
      <c r="Q57" s="185"/>
      <c r="R57" s="185"/>
    </row>
    <row r="58" spans="1:18" ht="30" x14ac:dyDescent="0.25">
      <c r="A58" s="177">
        <v>11</v>
      </c>
      <c r="B58" s="195" t="s">
        <v>552</v>
      </c>
      <c r="C58" s="198" t="s">
        <v>555</v>
      </c>
      <c r="D58" s="201" t="s">
        <v>91</v>
      </c>
      <c r="E58" s="186">
        <v>62</v>
      </c>
      <c r="F58" s="189">
        <f t="shared" ref="F58" si="49">H58+J58+R58</f>
        <v>9.4874300199999997</v>
      </c>
      <c r="G58" s="192">
        <v>4.72</v>
      </c>
      <c r="H58" s="180">
        <f t="shared" ref="H58" si="50">G58*$P$5/1000</f>
        <v>8.8026111999999994</v>
      </c>
      <c r="I58" s="177"/>
      <c r="J58" s="180">
        <f t="shared" ref="J58" si="51">I58*$P$6/1000</f>
        <v>0</v>
      </c>
      <c r="K58" s="24" t="s">
        <v>547</v>
      </c>
      <c r="L58" s="24" t="s">
        <v>91</v>
      </c>
      <c r="M58" s="25">
        <v>1</v>
      </c>
      <c r="N58" s="26">
        <v>0.6</v>
      </c>
      <c r="O58" s="27">
        <f t="shared" si="0"/>
        <v>0.6</v>
      </c>
      <c r="P58" s="183">
        <f t="shared" ref="P58" si="52">E58*F58</f>
        <v>588.22066124000003</v>
      </c>
      <c r="Q58" s="183">
        <f t="shared" ref="Q58" si="53">SUM(O58:O61)</f>
        <v>0.6</v>
      </c>
      <c r="R58" s="183">
        <f t="shared" ref="R58" si="54">Q58*1.02*1.05*$R$11</f>
        <v>0.68481882000000016</v>
      </c>
    </row>
    <row r="59" spans="1:18" x14ac:dyDescent="0.25">
      <c r="A59" s="178"/>
      <c r="B59" s="196"/>
      <c r="C59" s="199"/>
      <c r="D59" s="202"/>
      <c r="E59" s="187"/>
      <c r="F59" s="190"/>
      <c r="G59" s="193"/>
      <c r="H59" s="181"/>
      <c r="I59" s="178"/>
      <c r="J59" s="181"/>
      <c r="K59" s="24"/>
      <c r="L59" s="24"/>
      <c r="M59" s="25"/>
      <c r="N59" s="26"/>
      <c r="O59" s="27">
        <f t="shared" si="0"/>
        <v>0</v>
      </c>
      <c r="P59" s="184"/>
      <c r="Q59" s="184"/>
      <c r="R59" s="184"/>
    </row>
    <row r="60" spans="1:18" x14ac:dyDescent="0.25">
      <c r="A60" s="178"/>
      <c r="B60" s="196"/>
      <c r="C60" s="199"/>
      <c r="D60" s="202"/>
      <c r="E60" s="187"/>
      <c r="F60" s="190"/>
      <c r="G60" s="193"/>
      <c r="H60" s="181"/>
      <c r="I60" s="178"/>
      <c r="J60" s="181"/>
      <c r="K60" s="24"/>
      <c r="L60" s="24"/>
      <c r="M60" s="28"/>
      <c r="N60" s="26"/>
      <c r="O60" s="27">
        <f t="shared" si="0"/>
        <v>0</v>
      </c>
      <c r="P60" s="184"/>
      <c r="Q60" s="184"/>
      <c r="R60" s="184"/>
    </row>
    <row r="61" spans="1:18" x14ac:dyDescent="0.25">
      <c r="A61" s="179"/>
      <c r="B61" s="197"/>
      <c r="C61" s="200"/>
      <c r="D61" s="203"/>
      <c r="E61" s="188"/>
      <c r="F61" s="191"/>
      <c r="G61" s="194"/>
      <c r="H61" s="182"/>
      <c r="I61" s="179"/>
      <c r="J61" s="182"/>
      <c r="K61" s="24"/>
      <c r="L61" s="24"/>
      <c r="M61" s="25"/>
      <c r="N61" s="26"/>
      <c r="O61" s="27">
        <f t="shared" si="0"/>
        <v>0</v>
      </c>
      <c r="P61" s="185"/>
      <c r="Q61" s="185"/>
      <c r="R61" s="185"/>
    </row>
    <row r="62" spans="1:18" ht="45" x14ac:dyDescent="0.25">
      <c r="A62" s="177">
        <v>12</v>
      </c>
      <c r="B62" s="195" t="s">
        <v>556</v>
      </c>
      <c r="C62" s="198" t="s">
        <v>562</v>
      </c>
      <c r="D62" s="201" t="s">
        <v>557</v>
      </c>
      <c r="E62" s="186">
        <v>5</v>
      </c>
      <c r="F62" s="189">
        <f>H62+J62+R62</f>
        <v>13.8482179</v>
      </c>
      <c r="G62" s="192">
        <v>1.66</v>
      </c>
      <c r="H62" s="180">
        <f t="shared" ref="H62" si="55">G62*$P$5/1000</f>
        <v>3.0958335999999997</v>
      </c>
      <c r="I62" s="177">
        <v>0.2</v>
      </c>
      <c r="J62" s="180">
        <f t="shared" ref="J62" si="56">I62*$P$6/1000</f>
        <v>0.48010200000000008</v>
      </c>
      <c r="K62" s="24" t="s">
        <v>563</v>
      </c>
      <c r="L62" s="24" t="s">
        <v>91</v>
      </c>
      <c r="M62" s="25">
        <v>1</v>
      </c>
      <c r="N62" s="26">
        <v>9</v>
      </c>
      <c r="O62" s="27">
        <f t="shared" si="0"/>
        <v>9</v>
      </c>
      <c r="P62" s="183">
        <f t="shared" ref="P62" si="57">E62*F62</f>
        <v>69.241089500000001</v>
      </c>
      <c r="Q62" s="183">
        <f t="shared" ref="Q62" si="58">SUM(O62:O65)</f>
        <v>9</v>
      </c>
      <c r="R62" s="183">
        <f t="shared" ref="R62" si="59">Q62*1.02*1.05*$R$11</f>
        <v>10.272282300000001</v>
      </c>
    </row>
    <row r="63" spans="1:18" x14ac:dyDescent="0.25">
      <c r="A63" s="178"/>
      <c r="B63" s="196"/>
      <c r="C63" s="199"/>
      <c r="D63" s="202"/>
      <c r="E63" s="187"/>
      <c r="F63" s="190"/>
      <c r="G63" s="193"/>
      <c r="H63" s="181"/>
      <c r="I63" s="178"/>
      <c r="J63" s="181"/>
      <c r="K63" s="24"/>
      <c r="L63" s="24"/>
      <c r="M63" s="25"/>
      <c r="N63" s="26"/>
      <c r="O63" s="27">
        <f t="shared" si="0"/>
        <v>0</v>
      </c>
      <c r="P63" s="184"/>
      <c r="Q63" s="184"/>
      <c r="R63" s="184"/>
    </row>
    <row r="64" spans="1:18" x14ac:dyDescent="0.25">
      <c r="A64" s="178"/>
      <c r="B64" s="196"/>
      <c r="C64" s="199"/>
      <c r="D64" s="202"/>
      <c r="E64" s="187"/>
      <c r="F64" s="190"/>
      <c r="G64" s="193"/>
      <c r="H64" s="181"/>
      <c r="I64" s="178"/>
      <c r="J64" s="181"/>
      <c r="K64" s="24"/>
      <c r="L64" s="24"/>
      <c r="M64" s="28"/>
      <c r="N64" s="26"/>
      <c r="O64" s="27">
        <f t="shared" si="0"/>
        <v>0</v>
      </c>
      <c r="P64" s="184"/>
      <c r="Q64" s="184"/>
      <c r="R64" s="184"/>
    </row>
    <row r="65" spans="1:18" x14ac:dyDescent="0.25">
      <c r="A65" s="179"/>
      <c r="B65" s="197"/>
      <c r="C65" s="200"/>
      <c r="D65" s="203"/>
      <c r="E65" s="188"/>
      <c r="F65" s="191"/>
      <c r="G65" s="194"/>
      <c r="H65" s="182"/>
      <c r="I65" s="179"/>
      <c r="J65" s="182"/>
      <c r="K65" s="24"/>
      <c r="L65" s="24"/>
      <c r="M65" s="25"/>
      <c r="N65" s="26"/>
      <c r="O65" s="27">
        <f t="shared" si="0"/>
        <v>0</v>
      </c>
      <c r="P65" s="185"/>
      <c r="Q65" s="185"/>
      <c r="R65" s="185"/>
    </row>
    <row r="66" spans="1:18" ht="60" x14ac:dyDescent="0.25">
      <c r="A66" s="177">
        <v>13</v>
      </c>
      <c r="B66" s="195" t="s">
        <v>559</v>
      </c>
      <c r="C66" s="198" t="s">
        <v>560</v>
      </c>
      <c r="D66" s="201" t="s">
        <v>557</v>
      </c>
      <c r="E66" s="186">
        <v>2</v>
      </c>
      <c r="F66" s="189">
        <f>H66+J66+R66</f>
        <v>16.039332854900003</v>
      </c>
      <c r="G66" s="192">
        <v>1.37</v>
      </c>
      <c r="H66" s="180">
        <f t="shared" ref="H66" si="60">G66*$P$5/1000</f>
        <v>2.5549952000000005</v>
      </c>
      <c r="I66" s="177">
        <v>7.0000000000000007E-2</v>
      </c>
      <c r="J66" s="180">
        <f t="shared" ref="J66" si="61">I66*$P$6/1000</f>
        <v>0.16803570000000001</v>
      </c>
      <c r="K66" s="24" t="s">
        <v>561</v>
      </c>
      <c r="L66" s="24" t="s">
        <v>91</v>
      </c>
      <c r="M66" s="25">
        <v>1</v>
      </c>
      <c r="N66" s="26">
        <v>11.667</v>
      </c>
      <c r="O66" s="27">
        <f t="shared" si="0"/>
        <v>11.667</v>
      </c>
      <c r="P66" s="183">
        <f t="shared" ref="P66" si="62">E66*F66</f>
        <v>32.078665709800006</v>
      </c>
      <c r="Q66" s="183">
        <f t="shared" ref="Q66" si="63">SUM(O66:O69)</f>
        <v>11.667</v>
      </c>
      <c r="R66" s="183">
        <f t="shared" ref="R66" si="64">Q66*1.02*1.05*$R$11</f>
        <v>13.316301954900002</v>
      </c>
    </row>
    <row r="67" spans="1:18" x14ac:dyDescent="0.25">
      <c r="A67" s="178"/>
      <c r="B67" s="196"/>
      <c r="C67" s="199"/>
      <c r="D67" s="202"/>
      <c r="E67" s="187"/>
      <c r="F67" s="190"/>
      <c r="G67" s="193"/>
      <c r="H67" s="181"/>
      <c r="I67" s="178"/>
      <c r="J67" s="181"/>
      <c r="K67" s="24"/>
      <c r="L67" s="24"/>
      <c r="M67" s="25"/>
      <c r="N67" s="26"/>
      <c r="O67" s="27">
        <f t="shared" si="0"/>
        <v>0</v>
      </c>
      <c r="P67" s="184"/>
      <c r="Q67" s="184"/>
      <c r="R67" s="184"/>
    </row>
    <row r="68" spans="1:18" x14ac:dyDescent="0.25">
      <c r="A68" s="178"/>
      <c r="B68" s="196"/>
      <c r="C68" s="199"/>
      <c r="D68" s="202"/>
      <c r="E68" s="187"/>
      <c r="F68" s="190"/>
      <c r="G68" s="193"/>
      <c r="H68" s="181"/>
      <c r="I68" s="178"/>
      <c r="J68" s="181"/>
      <c r="K68" s="24"/>
      <c r="L68" s="24"/>
      <c r="M68" s="28"/>
      <c r="N68" s="26"/>
      <c r="O68" s="27">
        <f t="shared" si="0"/>
        <v>0</v>
      </c>
      <c r="P68" s="184"/>
      <c r="Q68" s="184"/>
      <c r="R68" s="184"/>
    </row>
    <row r="69" spans="1:18" x14ac:dyDescent="0.25">
      <c r="A69" s="179"/>
      <c r="B69" s="197"/>
      <c r="C69" s="200"/>
      <c r="D69" s="203"/>
      <c r="E69" s="188"/>
      <c r="F69" s="191"/>
      <c r="G69" s="194"/>
      <c r="H69" s="182"/>
      <c r="I69" s="179"/>
      <c r="J69" s="182"/>
      <c r="K69" s="24"/>
      <c r="L69" s="24"/>
      <c r="M69" s="25"/>
      <c r="N69" s="26"/>
      <c r="O69" s="27">
        <f t="shared" si="0"/>
        <v>0</v>
      </c>
      <c r="P69" s="185"/>
      <c r="Q69" s="185"/>
      <c r="R69" s="185"/>
    </row>
    <row r="70" spans="1:18" ht="75" x14ac:dyDescent="0.25">
      <c r="A70" s="177">
        <v>14</v>
      </c>
      <c r="B70" s="195" t="s">
        <v>556</v>
      </c>
      <c r="C70" s="198" t="s">
        <v>564</v>
      </c>
      <c r="D70" s="201" t="s">
        <v>557</v>
      </c>
      <c r="E70" s="186">
        <v>1</v>
      </c>
      <c r="F70" s="189">
        <f>H70+J70+R70</f>
        <v>30.524697531700006</v>
      </c>
      <c r="G70" s="192">
        <v>1.66</v>
      </c>
      <c r="H70" s="180">
        <f t="shared" ref="H70" si="65">G70*$P$5/1000</f>
        <v>3.0958335999999997</v>
      </c>
      <c r="I70" s="177">
        <v>0.2</v>
      </c>
      <c r="J70" s="180">
        <f t="shared" ref="J70" si="66">I70*$P$6/1000</f>
        <v>0.48010200000000008</v>
      </c>
      <c r="K70" s="24" t="s">
        <v>558</v>
      </c>
      <c r="L70" s="24" t="s">
        <v>91</v>
      </c>
      <c r="M70" s="25">
        <v>1</v>
      </c>
      <c r="N70" s="26">
        <v>13.611000000000001</v>
      </c>
      <c r="O70" s="27">
        <f t="shared" si="0"/>
        <v>13.611000000000001</v>
      </c>
      <c r="P70" s="183">
        <f t="shared" ref="P70" si="67">E70*F70</f>
        <v>30.524697531700006</v>
      </c>
      <c r="Q70" s="183">
        <f t="shared" ref="Q70" si="68">SUM(O70:O73)</f>
        <v>23.611000000000001</v>
      </c>
      <c r="R70" s="183">
        <f t="shared" ref="R70" si="69">Q70*1.02*1.05*$R$11</f>
        <v>26.948761931700005</v>
      </c>
    </row>
    <row r="71" spans="1:18" x14ac:dyDescent="0.25">
      <c r="A71" s="178"/>
      <c r="B71" s="196"/>
      <c r="C71" s="199"/>
      <c r="D71" s="202"/>
      <c r="E71" s="187"/>
      <c r="F71" s="190"/>
      <c r="G71" s="193"/>
      <c r="H71" s="181"/>
      <c r="I71" s="178"/>
      <c r="J71" s="181"/>
      <c r="K71" s="24" t="s">
        <v>572</v>
      </c>
      <c r="L71" s="24" t="s">
        <v>91</v>
      </c>
      <c r="M71" s="25">
        <v>4</v>
      </c>
      <c r="N71" s="26">
        <v>2.5</v>
      </c>
      <c r="O71" s="27">
        <f t="shared" si="0"/>
        <v>10</v>
      </c>
      <c r="P71" s="184"/>
      <c r="Q71" s="184"/>
      <c r="R71" s="184"/>
    </row>
    <row r="72" spans="1:18" x14ac:dyDescent="0.25">
      <c r="A72" s="178"/>
      <c r="B72" s="196"/>
      <c r="C72" s="199"/>
      <c r="D72" s="202"/>
      <c r="E72" s="187"/>
      <c r="F72" s="190"/>
      <c r="G72" s="193"/>
      <c r="H72" s="181"/>
      <c r="I72" s="178"/>
      <c r="J72" s="181"/>
      <c r="K72" s="24"/>
      <c r="L72" s="24"/>
      <c r="M72" s="28"/>
      <c r="N72" s="26"/>
      <c r="O72" s="27">
        <f t="shared" si="0"/>
        <v>0</v>
      </c>
      <c r="P72" s="184"/>
      <c r="Q72" s="184"/>
      <c r="R72" s="184"/>
    </row>
    <row r="73" spans="1:18" x14ac:dyDescent="0.25">
      <c r="A73" s="179"/>
      <c r="B73" s="197"/>
      <c r="C73" s="200"/>
      <c r="D73" s="203"/>
      <c r="E73" s="188"/>
      <c r="F73" s="191"/>
      <c r="G73" s="194"/>
      <c r="H73" s="182"/>
      <c r="I73" s="179"/>
      <c r="J73" s="182"/>
      <c r="K73" s="24"/>
      <c r="L73" s="24"/>
      <c r="M73" s="25"/>
      <c r="N73" s="26"/>
      <c r="O73" s="27">
        <f t="shared" si="0"/>
        <v>0</v>
      </c>
      <c r="P73" s="185"/>
      <c r="Q73" s="185"/>
      <c r="R73" s="185"/>
    </row>
    <row r="74" spans="1:18" ht="90" x14ac:dyDescent="0.25">
      <c r="A74" s="177">
        <v>15</v>
      </c>
      <c r="B74" s="195" t="s">
        <v>559</v>
      </c>
      <c r="C74" s="198" t="s">
        <v>565</v>
      </c>
      <c r="D74" s="201" t="s">
        <v>557</v>
      </c>
      <c r="E74" s="186">
        <v>12</v>
      </c>
      <c r="F74" s="189">
        <f>H74+J74+R74</f>
        <v>13.965473195000001</v>
      </c>
      <c r="G74" s="192">
        <v>1.37</v>
      </c>
      <c r="H74" s="180">
        <f t="shared" ref="H74" si="70">G74*$P$5/1000</f>
        <v>2.5549952000000005</v>
      </c>
      <c r="I74" s="177">
        <v>7.0000000000000007E-2</v>
      </c>
      <c r="J74" s="180">
        <f t="shared" ref="J74" si="71">I74*$P$6/1000</f>
        <v>0.16803570000000001</v>
      </c>
      <c r="K74" s="24" t="s">
        <v>561</v>
      </c>
      <c r="L74" s="24" t="s">
        <v>91</v>
      </c>
      <c r="M74" s="25">
        <v>1</v>
      </c>
      <c r="N74" s="26">
        <v>9.85</v>
      </c>
      <c r="O74" s="27">
        <f t="shared" si="0"/>
        <v>9.85</v>
      </c>
      <c r="P74" s="183">
        <f t="shared" ref="P74" si="72">E74*F74</f>
        <v>167.58567834000002</v>
      </c>
      <c r="Q74" s="183">
        <f t="shared" ref="Q74" si="73">SUM(O74:O77)</f>
        <v>9.85</v>
      </c>
      <c r="R74" s="183">
        <f t="shared" ref="R74" si="74">Q74*1.02*1.05*$R$11</f>
        <v>11.242442295000002</v>
      </c>
    </row>
    <row r="75" spans="1:18" x14ac:dyDescent="0.25">
      <c r="A75" s="178"/>
      <c r="B75" s="196"/>
      <c r="C75" s="199"/>
      <c r="D75" s="202"/>
      <c r="E75" s="187"/>
      <c r="F75" s="190"/>
      <c r="G75" s="193"/>
      <c r="H75" s="181"/>
      <c r="I75" s="178"/>
      <c r="J75" s="181"/>
      <c r="K75" s="24"/>
      <c r="L75" s="24"/>
      <c r="M75" s="25"/>
      <c r="N75" s="26"/>
      <c r="O75" s="27">
        <f t="shared" si="0"/>
        <v>0</v>
      </c>
      <c r="P75" s="184"/>
      <c r="Q75" s="184"/>
      <c r="R75" s="184"/>
    </row>
    <row r="76" spans="1:18" x14ac:dyDescent="0.25">
      <c r="A76" s="178"/>
      <c r="B76" s="196"/>
      <c r="C76" s="199"/>
      <c r="D76" s="202"/>
      <c r="E76" s="187"/>
      <c r="F76" s="190"/>
      <c r="G76" s="193"/>
      <c r="H76" s="181"/>
      <c r="I76" s="178"/>
      <c r="J76" s="181"/>
      <c r="K76" s="24"/>
      <c r="L76" s="24"/>
      <c r="M76" s="28"/>
      <c r="N76" s="26"/>
      <c r="O76" s="27">
        <f t="shared" si="0"/>
        <v>0</v>
      </c>
      <c r="P76" s="184"/>
      <c r="Q76" s="184"/>
      <c r="R76" s="184"/>
    </row>
    <row r="77" spans="1:18" x14ac:dyDescent="0.25">
      <c r="A77" s="179"/>
      <c r="B77" s="197"/>
      <c r="C77" s="200"/>
      <c r="D77" s="203"/>
      <c r="E77" s="188"/>
      <c r="F77" s="191"/>
      <c r="G77" s="194"/>
      <c r="H77" s="182"/>
      <c r="I77" s="179"/>
      <c r="J77" s="182"/>
      <c r="K77" s="24"/>
      <c r="L77" s="24"/>
      <c r="M77" s="25"/>
      <c r="N77" s="26"/>
      <c r="O77" s="27">
        <f t="shared" si="0"/>
        <v>0</v>
      </c>
      <c r="P77" s="185"/>
      <c r="Q77" s="185"/>
      <c r="R77" s="185"/>
    </row>
    <row r="78" spans="1:18" ht="120" x14ac:dyDescent="0.25">
      <c r="A78" s="177">
        <v>16</v>
      </c>
      <c r="B78" s="195" t="s">
        <v>237</v>
      </c>
      <c r="C78" s="198" t="s">
        <v>566</v>
      </c>
      <c r="D78" s="201" t="s">
        <v>567</v>
      </c>
      <c r="E78" s="186">
        <v>20</v>
      </c>
      <c r="F78" s="189">
        <f t="shared" ref="F78" si="75">H78+J78+R78</f>
        <v>2.0514559999999999</v>
      </c>
      <c r="G78" s="192">
        <v>1.1000000000000001</v>
      </c>
      <c r="H78" s="180">
        <f t="shared" ref="H78" si="76">G78*$P$5/1000</f>
        <v>2.0514559999999999</v>
      </c>
      <c r="I78" s="177"/>
      <c r="J78" s="180">
        <f t="shared" ref="J78" si="77">I78*$P$6/1000</f>
        <v>0</v>
      </c>
      <c r="K78" s="24"/>
      <c r="L78" s="24"/>
      <c r="M78" s="25"/>
      <c r="N78" s="26"/>
      <c r="O78" s="27">
        <f t="shared" si="0"/>
        <v>0</v>
      </c>
      <c r="P78" s="183">
        <f t="shared" ref="P78" si="78">E78*F78</f>
        <v>41.029119999999999</v>
      </c>
      <c r="Q78" s="183">
        <f t="shared" ref="Q78" si="79">SUM(O78:O81)</f>
        <v>0</v>
      </c>
      <c r="R78" s="183">
        <f t="shared" ref="R78" si="80">Q78*1.02*1.05*$R$11</f>
        <v>0</v>
      </c>
    </row>
    <row r="79" spans="1:18" x14ac:dyDescent="0.25">
      <c r="A79" s="178"/>
      <c r="B79" s="196"/>
      <c r="C79" s="199"/>
      <c r="D79" s="202"/>
      <c r="E79" s="187"/>
      <c r="F79" s="190"/>
      <c r="G79" s="193"/>
      <c r="H79" s="181"/>
      <c r="I79" s="178"/>
      <c r="J79" s="181"/>
      <c r="K79" s="24"/>
      <c r="L79" s="24"/>
      <c r="M79" s="25"/>
      <c r="N79" s="26"/>
      <c r="O79" s="27">
        <f t="shared" ref="O79:O97" si="81">M79*N79</f>
        <v>0</v>
      </c>
      <c r="P79" s="184"/>
      <c r="Q79" s="184"/>
      <c r="R79" s="184"/>
    </row>
    <row r="80" spans="1:18" x14ac:dyDescent="0.25">
      <c r="A80" s="178"/>
      <c r="B80" s="196"/>
      <c r="C80" s="199"/>
      <c r="D80" s="202"/>
      <c r="E80" s="187"/>
      <c r="F80" s="190"/>
      <c r="G80" s="193"/>
      <c r="H80" s="181"/>
      <c r="I80" s="178"/>
      <c r="J80" s="181"/>
      <c r="K80" s="24"/>
      <c r="L80" s="24"/>
      <c r="M80" s="28"/>
      <c r="N80" s="26"/>
      <c r="O80" s="27">
        <f t="shared" si="81"/>
        <v>0</v>
      </c>
      <c r="P80" s="184"/>
      <c r="Q80" s="184"/>
      <c r="R80" s="184"/>
    </row>
    <row r="81" spans="1:18" x14ac:dyDescent="0.25">
      <c r="A81" s="179"/>
      <c r="B81" s="197"/>
      <c r="C81" s="200"/>
      <c r="D81" s="203"/>
      <c r="E81" s="188"/>
      <c r="F81" s="191"/>
      <c r="G81" s="194"/>
      <c r="H81" s="182"/>
      <c r="I81" s="179"/>
      <c r="J81" s="182"/>
      <c r="K81" s="24"/>
      <c r="L81" s="24"/>
      <c r="M81" s="25"/>
      <c r="N81" s="26"/>
      <c r="O81" s="27">
        <f t="shared" si="81"/>
        <v>0</v>
      </c>
      <c r="P81" s="185"/>
      <c r="Q81" s="185"/>
      <c r="R81" s="185"/>
    </row>
    <row r="82" spans="1:18" ht="120" x14ac:dyDescent="0.25">
      <c r="A82" s="177">
        <v>17</v>
      </c>
      <c r="B82" s="195" t="s">
        <v>239</v>
      </c>
      <c r="C82" s="198" t="s">
        <v>568</v>
      </c>
      <c r="D82" s="201" t="s">
        <v>567</v>
      </c>
      <c r="E82" s="186">
        <v>18</v>
      </c>
      <c r="F82" s="189">
        <f t="shared" ref="F82" si="82">H82+J82+R82</f>
        <v>0.85788160000000002</v>
      </c>
      <c r="G82" s="192">
        <v>0.46</v>
      </c>
      <c r="H82" s="180">
        <f t="shared" ref="H82" si="83">G82*$P$5/1000</f>
        <v>0.85788160000000002</v>
      </c>
      <c r="I82" s="177"/>
      <c r="J82" s="180">
        <f t="shared" ref="J82" si="84">I82*$P$6/1000</f>
        <v>0</v>
      </c>
      <c r="K82" s="24"/>
      <c r="L82" s="24"/>
      <c r="M82" s="25"/>
      <c r="N82" s="26"/>
      <c r="O82" s="27">
        <f t="shared" si="81"/>
        <v>0</v>
      </c>
      <c r="P82" s="183">
        <f t="shared" ref="P82" si="85">E82*F82</f>
        <v>15.4418688</v>
      </c>
      <c r="Q82" s="183">
        <f t="shared" ref="Q82" si="86">SUM(O82:O85)</f>
        <v>0</v>
      </c>
      <c r="R82" s="183">
        <f t="shared" ref="R82" si="87">Q82*1.02*1.05*$R$11</f>
        <v>0</v>
      </c>
    </row>
    <row r="83" spans="1:18" x14ac:dyDescent="0.25">
      <c r="A83" s="178"/>
      <c r="B83" s="196"/>
      <c r="C83" s="199"/>
      <c r="D83" s="202"/>
      <c r="E83" s="187"/>
      <c r="F83" s="190"/>
      <c r="G83" s="193"/>
      <c r="H83" s="181"/>
      <c r="I83" s="178"/>
      <c r="J83" s="181"/>
      <c r="K83" s="24"/>
      <c r="L83" s="24"/>
      <c r="M83" s="25"/>
      <c r="N83" s="26"/>
      <c r="O83" s="27">
        <f t="shared" si="81"/>
        <v>0</v>
      </c>
      <c r="P83" s="184"/>
      <c r="Q83" s="184"/>
      <c r="R83" s="184"/>
    </row>
    <row r="84" spans="1:18" x14ac:dyDescent="0.25">
      <c r="A84" s="178"/>
      <c r="B84" s="196"/>
      <c r="C84" s="199"/>
      <c r="D84" s="202"/>
      <c r="E84" s="187"/>
      <c r="F84" s="190"/>
      <c r="G84" s="193"/>
      <c r="H84" s="181"/>
      <c r="I84" s="178"/>
      <c r="J84" s="181"/>
      <c r="K84" s="24"/>
      <c r="L84" s="24"/>
      <c r="M84" s="28"/>
      <c r="N84" s="26"/>
      <c r="O84" s="27">
        <f t="shared" si="81"/>
        <v>0</v>
      </c>
      <c r="P84" s="184"/>
      <c r="Q84" s="184"/>
      <c r="R84" s="184"/>
    </row>
    <row r="85" spans="1:18" x14ac:dyDescent="0.25">
      <c r="A85" s="179"/>
      <c r="B85" s="197"/>
      <c r="C85" s="200"/>
      <c r="D85" s="203"/>
      <c r="E85" s="188"/>
      <c r="F85" s="191"/>
      <c r="G85" s="194"/>
      <c r="H85" s="182"/>
      <c r="I85" s="179"/>
      <c r="J85" s="182"/>
      <c r="K85" s="24"/>
      <c r="L85" s="24"/>
      <c r="M85" s="25"/>
      <c r="N85" s="26"/>
      <c r="O85" s="27">
        <f t="shared" si="81"/>
        <v>0</v>
      </c>
      <c r="P85" s="185"/>
      <c r="Q85" s="185"/>
      <c r="R85" s="185"/>
    </row>
    <row r="86" spans="1:18" ht="135" x14ac:dyDescent="0.25">
      <c r="A86" s="177">
        <v>18</v>
      </c>
      <c r="B86" s="195" t="s">
        <v>569</v>
      </c>
      <c r="C86" s="198" t="s">
        <v>570</v>
      </c>
      <c r="D86" s="201" t="s">
        <v>567</v>
      </c>
      <c r="E86" s="186">
        <v>2</v>
      </c>
      <c r="F86" s="189">
        <f t="shared" ref="F86" si="88">H86+J86+R86</f>
        <v>2.7601545700000001</v>
      </c>
      <c r="G86" s="192">
        <v>0.56200000000000006</v>
      </c>
      <c r="H86" s="180">
        <f t="shared" ref="H86" si="89">G86*$P$5/1000</f>
        <v>1.0481075200000001</v>
      </c>
      <c r="I86" s="177"/>
      <c r="J86" s="180">
        <f t="shared" ref="J86" si="90">I86*$P$6/1000</f>
        <v>0</v>
      </c>
      <c r="K86" s="24" t="s">
        <v>373</v>
      </c>
      <c r="L86" s="24" t="s">
        <v>83</v>
      </c>
      <c r="M86" s="25">
        <v>1</v>
      </c>
      <c r="N86" s="26">
        <v>1.5</v>
      </c>
      <c r="O86" s="27">
        <f t="shared" si="81"/>
        <v>1.5</v>
      </c>
      <c r="P86" s="183">
        <f t="shared" ref="P86" si="91">E86*F86</f>
        <v>5.5203091400000002</v>
      </c>
      <c r="Q86" s="183">
        <f t="shared" ref="Q86" si="92">SUM(O86:O89)</f>
        <v>1.5</v>
      </c>
      <c r="R86" s="183">
        <f t="shared" ref="R86" si="93">Q86*1.02*1.05*$R$11</f>
        <v>1.7120470500000002</v>
      </c>
    </row>
    <row r="87" spans="1:18" x14ac:dyDescent="0.25">
      <c r="A87" s="178"/>
      <c r="B87" s="196"/>
      <c r="C87" s="199"/>
      <c r="D87" s="202"/>
      <c r="E87" s="187"/>
      <c r="F87" s="190"/>
      <c r="G87" s="193"/>
      <c r="H87" s="181"/>
      <c r="I87" s="178"/>
      <c r="J87" s="181"/>
      <c r="K87" s="24"/>
      <c r="L87" s="24"/>
      <c r="M87" s="25"/>
      <c r="N87" s="26"/>
      <c r="O87" s="27">
        <f t="shared" si="81"/>
        <v>0</v>
      </c>
      <c r="P87" s="184"/>
      <c r="Q87" s="184"/>
      <c r="R87" s="184"/>
    </row>
    <row r="88" spans="1:18" x14ac:dyDescent="0.25">
      <c r="A88" s="178"/>
      <c r="B88" s="196"/>
      <c r="C88" s="199"/>
      <c r="D88" s="202"/>
      <c r="E88" s="187"/>
      <c r="F88" s="190"/>
      <c r="G88" s="193"/>
      <c r="H88" s="181"/>
      <c r="I88" s="178"/>
      <c r="J88" s="181"/>
      <c r="K88" s="24"/>
      <c r="L88" s="24"/>
      <c r="M88" s="28"/>
      <c r="N88" s="26"/>
      <c r="O88" s="27">
        <f t="shared" si="81"/>
        <v>0</v>
      </c>
      <c r="P88" s="184"/>
      <c r="Q88" s="184"/>
      <c r="R88" s="184"/>
    </row>
    <row r="89" spans="1:18" x14ac:dyDescent="0.25">
      <c r="A89" s="179"/>
      <c r="B89" s="197"/>
      <c r="C89" s="200"/>
      <c r="D89" s="203"/>
      <c r="E89" s="188"/>
      <c r="F89" s="191"/>
      <c r="G89" s="194"/>
      <c r="H89" s="182"/>
      <c r="I89" s="179"/>
      <c r="J89" s="182"/>
      <c r="K89" s="24"/>
      <c r="L89" s="24"/>
      <c r="M89" s="25"/>
      <c r="N89" s="26"/>
      <c r="O89" s="27">
        <f t="shared" si="81"/>
        <v>0</v>
      </c>
      <c r="P89" s="185"/>
      <c r="Q89" s="185"/>
      <c r="R89" s="185"/>
    </row>
    <row r="90" spans="1:18" ht="60" x14ac:dyDescent="0.25">
      <c r="A90" s="177">
        <v>19</v>
      </c>
      <c r="B90" s="195" t="s">
        <v>124</v>
      </c>
      <c r="C90" s="198" t="s">
        <v>571</v>
      </c>
      <c r="D90" s="201" t="s">
        <v>91</v>
      </c>
      <c r="E90" s="186">
        <v>4</v>
      </c>
      <c r="F90" s="189">
        <f t="shared" ref="F90" si="94">H90+J90+R90</f>
        <v>26.251388100000003</v>
      </c>
      <c r="G90" s="192"/>
      <c r="H90" s="180">
        <f t="shared" ref="H90" si="95">G90*$P$5/1000</f>
        <v>0</v>
      </c>
      <c r="I90" s="177"/>
      <c r="J90" s="180">
        <f t="shared" ref="J90" si="96">I90*$P$6/1000</f>
        <v>0</v>
      </c>
      <c r="K90" s="24" t="s">
        <v>308</v>
      </c>
      <c r="L90" s="24" t="s">
        <v>91</v>
      </c>
      <c r="M90" s="25">
        <v>1</v>
      </c>
      <c r="N90" s="26">
        <v>14</v>
      </c>
      <c r="O90" s="27">
        <f t="shared" si="81"/>
        <v>14</v>
      </c>
      <c r="P90" s="183">
        <f t="shared" ref="P90" si="97">E90*F90</f>
        <v>105.00555240000001</v>
      </c>
      <c r="Q90" s="183">
        <f t="shared" ref="Q90" si="98">SUM(O90:O93)</f>
        <v>23</v>
      </c>
      <c r="R90" s="183">
        <f t="shared" ref="R90" si="99">Q90*1.02*1.05*$R$11</f>
        <v>26.251388100000003</v>
      </c>
    </row>
    <row r="91" spans="1:18" x14ac:dyDescent="0.25">
      <c r="A91" s="178"/>
      <c r="B91" s="196"/>
      <c r="C91" s="199"/>
      <c r="D91" s="202"/>
      <c r="E91" s="187"/>
      <c r="F91" s="190"/>
      <c r="G91" s="193"/>
      <c r="H91" s="181"/>
      <c r="I91" s="178"/>
      <c r="J91" s="181"/>
      <c r="K91" s="24" t="s">
        <v>547</v>
      </c>
      <c r="L91" s="24" t="s">
        <v>91</v>
      </c>
      <c r="M91" s="25">
        <v>1</v>
      </c>
      <c r="N91" s="26">
        <v>9</v>
      </c>
      <c r="O91" s="27">
        <f t="shared" si="81"/>
        <v>9</v>
      </c>
      <c r="P91" s="184"/>
      <c r="Q91" s="184"/>
      <c r="R91" s="184"/>
    </row>
    <row r="92" spans="1:18" x14ac:dyDescent="0.25">
      <c r="A92" s="178"/>
      <c r="B92" s="196"/>
      <c r="C92" s="199"/>
      <c r="D92" s="202"/>
      <c r="E92" s="187"/>
      <c r="F92" s="190"/>
      <c r="G92" s="193"/>
      <c r="H92" s="181"/>
      <c r="I92" s="178"/>
      <c r="J92" s="181"/>
      <c r="K92" s="24"/>
      <c r="L92" s="24"/>
      <c r="M92" s="28"/>
      <c r="N92" s="26"/>
      <c r="O92" s="27">
        <f t="shared" si="81"/>
        <v>0</v>
      </c>
      <c r="P92" s="184"/>
      <c r="Q92" s="184"/>
      <c r="R92" s="184"/>
    </row>
    <row r="93" spans="1:18" x14ac:dyDescent="0.25">
      <c r="A93" s="179"/>
      <c r="B93" s="197"/>
      <c r="C93" s="200"/>
      <c r="D93" s="203"/>
      <c r="E93" s="188"/>
      <c r="F93" s="191"/>
      <c r="G93" s="194"/>
      <c r="H93" s="182"/>
      <c r="I93" s="179"/>
      <c r="J93" s="182"/>
      <c r="K93" s="24"/>
      <c r="L93" s="24"/>
      <c r="M93" s="25"/>
      <c r="N93" s="26"/>
      <c r="O93" s="27">
        <f t="shared" si="81"/>
        <v>0</v>
      </c>
      <c r="P93" s="185"/>
      <c r="Q93" s="185"/>
      <c r="R93" s="185"/>
    </row>
    <row r="94" spans="1:18" ht="45" x14ac:dyDescent="0.25">
      <c r="A94" s="177">
        <v>20</v>
      </c>
      <c r="B94" s="195" t="s">
        <v>124</v>
      </c>
      <c r="C94" s="198" t="s">
        <v>573</v>
      </c>
      <c r="D94" s="201" t="s">
        <v>245</v>
      </c>
      <c r="E94" s="186">
        <v>6.8000000000000005E-2</v>
      </c>
      <c r="F94" s="189">
        <f t="shared" ref="F94" si="100">H94+J94+R94</f>
        <v>45.654587999999997</v>
      </c>
      <c r="G94" s="192"/>
      <c r="H94" s="180">
        <f t="shared" ref="H94" si="101">G94*$P$5/1000</f>
        <v>0</v>
      </c>
      <c r="I94" s="177"/>
      <c r="J94" s="180">
        <f t="shared" ref="J94" si="102">I94*$P$6/1000</f>
        <v>0</v>
      </c>
      <c r="K94" s="24" t="s">
        <v>574</v>
      </c>
      <c r="L94" s="24" t="s">
        <v>245</v>
      </c>
      <c r="M94" s="25">
        <v>1</v>
      </c>
      <c r="N94" s="26">
        <v>40</v>
      </c>
      <c r="O94" s="27">
        <f t="shared" si="81"/>
        <v>40</v>
      </c>
      <c r="P94" s="183">
        <f t="shared" ref="P94" si="103">E94*F94</f>
        <v>3.1045119840000002</v>
      </c>
      <c r="Q94" s="183">
        <f t="shared" ref="Q94" si="104">SUM(O94:O97)</f>
        <v>40</v>
      </c>
      <c r="R94" s="183">
        <f t="shared" ref="R94" si="105">Q94*1.02*1.05*$R$11</f>
        <v>45.654587999999997</v>
      </c>
    </row>
    <row r="95" spans="1:18" x14ac:dyDescent="0.25">
      <c r="A95" s="178"/>
      <c r="B95" s="196"/>
      <c r="C95" s="199"/>
      <c r="D95" s="202"/>
      <c r="E95" s="187"/>
      <c r="F95" s="190"/>
      <c r="G95" s="193"/>
      <c r="H95" s="181"/>
      <c r="I95" s="178"/>
      <c r="J95" s="181"/>
      <c r="K95" s="24"/>
      <c r="L95" s="24"/>
      <c r="M95" s="25"/>
      <c r="N95" s="26"/>
      <c r="O95" s="27">
        <f t="shared" si="81"/>
        <v>0</v>
      </c>
      <c r="P95" s="184"/>
      <c r="Q95" s="184"/>
      <c r="R95" s="184"/>
    </row>
    <row r="96" spans="1:18" x14ac:dyDescent="0.25">
      <c r="A96" s="178"/>
      <c r="B96" s="196"/>
      <c r="C96" s="199"/>
      <c r="D96" s="202"/>
      <c r="E96" s="187"/>
      <c r="F96" s="190"/>
      <c r="G96" s="193"/>
      <c r="H96" s="181"/>
      <c r="I96" s="178"/>
      <c r="J96" s="181"/>
      <c r="K96" s="24"/>
      <c r="L96" s="24"/>
      <c r="M96" s="28"/>
      <c r="N96" s="26"/>
      <c r="O96" s="27">
        <f t="shared" si="81"/>
        <v>0</v>
      </c>
      <c r="P96" s="184"/>
      <c r="Q96" s="184"/>
      <c r="R96" s="184"/>
    </row>
    <row r="97" spans="1:18" x14ac:dyDescent="0.25">
      <c r="A97" s="179"/>
      <c r="B97" s="197"/>
      <c r="C97" s="200"/>
      <c r="D97" s="203"/>
      <c r="E97" s="188"/>
      <c r="F97" s="191"/>
      <c r="G97" s="194"/>
      <c r="H97" s="182"/>
      <c r="I97" s="179"/>
      <c r="J97" s="182"/>
      <c r="K97" s="24"/>
      <c r="L97" s="24"/>
      <c r="M97" s="25"/>
      <c r="N97" s="26"/>
      <c r="O97" s="27">
        <f t="shared" si="81"/>
        <v>0</v>
      </c>
      <c r="P97" s="185"/>
      <c r="Q97" s="185"/>
      <c r="R97" s="185"/>
    </row>
    <row r="99" spans="1:18" x14ac:dyDescent="0.25">
      <c r="C99" s="39" t="s">
        <v>368</v>
      </c>
      <c r="D99" s="39"/>
      <c r="E99" s="39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2">
        <f>SUM(P18:P97)</f>
        <v>1526.7591780955761</v>
      </c>
    </row>
    <row r="100" spans="1:18" x14ac:dyDescent="0.25">
      <c r="C100" s="39" t="s">
        <v>369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42">
        <f>P99*0.133</f>
        <v>203.05897068671163</v>
      </c>
    </row>
    <row r="101" spans="1:18" x14ac:dyDescent="0.25">
      <c r="C101" s="39" t="s">
        <v>368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42">
        <f>SUM(P99:P100)</f>
        <v>1729.8181487822876</v>
      </c>
    </row>
    <row r="102" spans="1:18" x14ac:dyDescent="0.25">
      <c r="C102" s="39" t="s">
        <v>370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42">
        <f>P101*0.11</f>
        <v>190.27999636605165</v>
      </c>
    </row>
    <row r="103" spans="1:18" x14ac:dyDescent="0.25">
      <c r="C103" s="44" t="s">
        <v>368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43">
        <f>P101+P102</f>
        <v>1920.0981451483392</v>
      </c>
    </row>
    <row r="106" spans="1:18" ht="25.5" x14ac:dyDescent="0.25">
      <c r="C106" s="106" t="s">
        <v>701</v>
      </c>
      <c r="D106" s="105"/>
      <c r="E106" s="105"/>
      <c r="F106" s="176" t="s">
        <v>702</v>
      </c>
      <c r="G106" s="17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opLeftCell="A16" workbookViewId="0"/>
  </sheetViews>
  <sheetFormatPr defaultRowHeight="15" x14ac:dyDescent="0.25"/>
  <cols>
    <col min="6" max="6" width="13.28515625" customWidth="1"/>
  </cols>
  <sheetData>
    <row r="1" spans="1:18" x14ac:dyDescent="0.25">
      <c r="A1" s="220"/>
      <c r="B1" s="220"/>
      <c r="C1" s="1" t="s">
        <v>0</v>
      </c>
      <c r="D1" s="221" t="s">
        <v>788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</row>
    <row r="2" spans="1:18" x14ac:dyDescent="0.2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</row>
    <row r="3" spans="1:18" x14ac:dyDescent="0.25">
      <c r="A3" s="222" t="s">
        <v>593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1"/>
    </row>
    <row r="4" spans="1: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220" t="s">
        <v>2</v>
      </c>
      <c r="K5" s="220"/>
      <c r="L5" s="223" t="s">
        <v>3</v>
      </c>
      <c r="M5" s="223"/>
      <c r="N5" s="223"/>
      <c r="O5" s="223"/>
      <c r="P5" s="5">
        <v>1864.96</v>
      </c>
      <c r="Q5" s="1"/>
      <c r="R5" s="1"/>
    </row>
    <row r="6" spans="1:18" x14ac:dyDescent="0.25">
      <c r="A6" s="224" t="s">
        <v>4</v>
      </c>
      <c r="B6" s="224"/>
      <c r="C6" s="224"/>
      <c r="D6" s="224"/>
      <c r="E6" s="224"/>
      <c r="F6" s="225">
        <f>+P65</f>
        <v>1290.4734767687678</v>
      </c>
      <c r="G6" s="226"/>
      <c r="H6" s="6" t="s">
        <v>5</v>
      </c>
      <c r="I6" s="1"/>
      <c r="J6" s="1"/>
      <c r="K6" s="1"/>
      <c r="L6" s="223" t="s">
        <v>6</v>
      </c>
      <c r="M6" s="223"/>
      <c r="N6" s="223"/>
      <c r="O6" s="223"/>
      <c r="P6" s="5">
        <v>2400.5100000000002</v>
      </c>
      <c r="Q6" s="1"/>
      <c r="R6" s="1"/>
    </row>
    <row r="7" spans="1:1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214" t="s">
        <v>7</v>
      </c>
      <c r="L7" s="214"/>
      <c r="M7" s="214"/>
      <c r="N7" s="214"/>
      <c r="O7" s="214"/>
      <c r="P7" s="5">
        <v>1.0657000000000001</v>
      </c>
      <c r="Q7" s="1"/>
      <c r="R7" s="1"/>
    </row>
    <row r="8" spans="1:18" x14ac:dyDescent="0.25">
      <c r="A8" s="4"/>
      <c r="B8" s="1"/>
      <c r="C8" s="1"/>
      <c r="D8" s="1"/>
      <c r="E8" s="1"/>
      <c r="F8" s="1"/>
      <c r="G8" s="1"/>
      <c r="H8" s="1"/>
      <c r="I8" s="1"/>
      <c r="J8" s="1"/>
      <c r="K8" s="7"/>
      <c r="L8" s="7"/>
      <c r="M8" s="7"/>
      <c r="N8" s="7"/>
      <c r="O8" s="7"/>
      <c r="P8" s="2"/>
      <c r="Q8" s="1"/>
      <c r="R8" s="1"/>
    </row>
    <row r="9" spans="1:18" ht="45.75" x14ac:dyDescent="0.25">
      <c r="A9" s="215" t="s">
        <v>8</v>
      </c>
      <c r="B9" s="216" t="s">
        <v>9</v>
      </c>
      <c r="C9" s="215" t="s">
        <v>10</v>
      </c>
      <c r="D9" s="219" t="s">
        <v>11</v>
      </c>
      <c r="E9" s="219" t="s">
        <v>12</v>
      </c>
      <c r="F9" s="219" t="s">
        <v>13</v>
      </c>
      <c r="G9" s="215" t="s">
        <v>14</v>
      </c>
      <c r="H9" s="215"/>
      <c r="I9" s="215"/>
      <c r="J9" s="215"/>
      <c r="K9" s="215"/>
      <c r="L9" s="215"/>
      <c r="M9" s="215"/>
      <c r="N9" s="215"/>
      <c r="O9" s="215"/>
      <c r="P9" s="215" t="s">
        <v>15</v>
      </c>
      <c r="Q9" s="215" t="s">
        <v>16</v>
      </c>
      <c r="R9" s="8" t="s">
        <v>16</v>
      </c>
    </row>
    <row r="10" spans="1:18" ht="22.5" x14ac:dyDescent="0.25">
      <c r="A10" s="215"/>
      <c r="B10" s="217"/>
      <c r="C10" s="215"/>
      <c r="D10" s="219"/>
      <c r="E10" s="219"/>
      <c r="F10" s="219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8" t="s">
        <v>17</v>
      </c>
    </row>
    <row r="11" spans="1:18" ht="52.5" x14ac:dyDescent="0.25">
      <c r="A11" s="215"/>
      <c r="B11" s="217"/>
      <c r="C11" s="215"/>
      <c r="D11" s="219"/>
      <c r="E11" s="219"/>
      <c r="F11" s="219"/>
      <c r="G11" s="215" t="s">
        <v>18</v>
      </c>
      <c r="H11" s="215"/>
      <c r="I11" s="215" t="s">
        <v>19</v>
      </c>
      <c r="J11" s="215"/>
      <c r="K11" s="215" t="s">
        <v>20</v>
      </c>
      <c r="L11" s="215"/>
      <c r="M11" s="215"/>
      <c r="N11" s="215"/>
      <c r="O11" s="215"/>
      <c r="P11" s="215"/>
      <c r="Q11" s="215"/>
      <c r="R11" s="9">
        <f>P7</f>
        <v>1.0657000000000001</v>
      </c>
    </row>
    <row r="12" spans="1:18" ht="42" x14ac:dyDescent="0.25">
      <c r="A12" s="215"/>
      <c r="B12" s="218"/>
      <c r="C12" s="215"/>
      <c r="D12" s="219"/>
      <c r="E12" s="219"/>
      <c r="F12" s="219"/>
      <c r="G12" s="10" t="s">
        <v>21</v>
      </c>
      <c r="H12" s="11" t="s">
        <v>22</v>
      </c>
      <c r="I12" s="10" t="s">
        <v>21</v>
      </c>
      <c r="J12" s="11" t="s">
        <v>22</v>
      </c>
      <c r="K12" s="11" t="s">
        <v>23</v>
      </c>
      <c r="L12" s="10" t="s">
        <v>24</v>
      </c>
      <c r="M12" s="11" t="s">
        <v>25</v>
      </c>
      <c r="N12" s="11" t="s">
        <v>26</v>
      </c>
      <c r="O12" s="10" t="s">
        <v>27</v>
      </c>
      <c r="P12" s="12" t="s">
        <v>28</v>
      </c>
      <c r="Q12" s="12" t="s">
        <v>29</v>
      </c>
      <c r="R12" s="13" t="s">
        <v>29</v>
      </c>
    </row>
    <row r="13" spans="1:18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</row>
    <row r="14" spans="1:18" ht="30" x14ac:dyDescent="0.25">
      <c r="A14" s="177"/>
      <c r="B14" s="195"/>
      <c r="C14" s="204" t="s">
        <v>775</v>
      </c>
      <c r="D14" s="201"/>
      <c r="E14" s="186"/>
      <c r="F14" s="189"/>
      <c r="G14" s="192"/>
      <c r="H14" s="180"/>
      <c r="I14" s="177"/>
      <c r="J14" s="180"/>
      <c r="K14" s="24"/>
      <c r="L14" s="24"/>
      <c r="M14" s="25"/>
      <c r="N14" s="26"/>
      <c r="O14" s="27"/>
      <c r="P14" s="183"/>
      <c r="Q14" s="183"/>
      <c r="R14" s="183"/>
    </row>
    <row r="15" spans="1:18" x14ac:dyDescent="0.25">
      <c r="A15" s="178"/>
      <c r="B15" s="196"/>
      <c r="C15" s="205"/>
      <c r="D15" s="202"/>
      <c r="E15" s="187"/>
      <c r="F15" s="190"/>
      <c r="G15" s="193"/>
      <c r="H15" s="181"/>
      <c r="I15" s="178"/>
      <c r="J15" s="181"/>
      <c r="K15" s="24"/>
      <c r="L15" s="24"/>
      <c r="M15" s="25"/>
      <c r="N15" s="26"/>
      <c r="O15" s="27"/>
      <c r="P15" s="184"/>
      <c r="Q15" s="184"/>
      <c r="R15" s="184"/>
    </row>
    <row r="16" spans="1:18" x14ac:dyDescent="0.25">
      <c r="A16" s="178"/>
      <c r="B16" s="196"/>
      <c r="C16" s="205"/>
      <c r="D16" s="202"/>
      <c r="E16" s="187"/>
      <c r="F16" s="190"/>
      <c r="G16" s="193"/>
      <c r="H16" s="181"/>
      <c r="I16" s="178"/>
      <c r="J16" s="181"/>
      <c r="K16" s="24"/>
      <c r="L16" s="24"/>
      <c r="M16" s="28"/>
      <c r="N16" s="26"/>
      <c r="O16" s="27"/>
      <c r="P16" s="184"/>
      <c r="Q16" s="184"/>
      <c r="R16" s="184"/>
    </row>
    <row r="17" spans="1:18" x14ac:dyDescent="0.25">
      <c r="A17" s="179"/>
      <c r="B17" s="197"/>
      <c r="C17" s="206"/>
      <c r="D17" s="203"/>
      <c r="E17" s="188"/>
      <c r="F17" s="191"/>
      <c r="G17" s="194"/>
      <c r="H17" s="182"/>
      <c r="I17" s="179"/>
      <c r="J17" s="182"/>
      <c r="K17" s="24"/>
      <c r="L17" s="24"/>
      <c r="M17" s="25"/>
      <c r="N17" s="26"/>
      <c r="O17" s="27"/>
      <c r="P17" s="185"/>
      <c r="Q17" s="185"/>
      <c r="R17" s="185"/>
    </row>
    <row r="18" spans="1:18" ht="195" x14ac:dyDescent="0.25">
      <c r="A18" s="177">
        <v>1</v>
      </c>
      <c r="B18" s="195" t="s">
        <v>575</v>
      </c>
      <c r="C18" s="198" t="s">
        <v>576</v>
      </c>
      <c r="D18" s="201" t="s">
        <v>537</v>
      </c>
      <c r="E18" s="186">
        <v>30</v>
      </c>
      <c r="F18" s="189">
        <f t="shared" ref="F18:F26" si="0">H18+J18+R18</f>
        <v>1.4011418494000001</v>
      </c>
      <c r="G18" s="192">
        <v>0.37</v>
      </c>
      <c r="H18" s="180">
        <f t="shared" ref="H18:H46" si="1">G18*$P$5/1000</f>
        <v>0.69003520000000007</v>
      </c>
      <c r="I18" s="177">
        <v>0.01</v>
      </c>
      <c r="J18" s="180">
        <f t="shared" ref="J18:J46" si="2">I18*$P$6/1000</f>
        <v>2.4005100000000001E-2</v>
      </c>
      <c r="K18" s="24" t="s">
        <v>308</v>
      </c>
      <c r="L18" s="24" t="s">
        <v>231</v>
      </c>
      <c r="M18" s="25">
        <v>1</v>
      </c>
      <c r="N18" s="26">
        <v>0.60199999999999998</v>
      </c>
      <c r="O18" s="27">
        <f>M18*N18</f>
        <v>0.60199999999999998</v>
      </c>
      <c r="P18" s="183">
        <f t="shared" ref="P18" si="3">E18*F18</f>
        <v>42.034255482000006</v>
      </c>
      <c r="Q18" s="183">
        <f t="shared" ref="Q18" si="4">SUM(O18:O21)</f>
        <v>0.60199999999999998</v>
      </c>
      <c r="R18" s="183">
        <f t="shared" ref="R18:R46" si="5">Q18*1.02*1.05*$R$11</f>
        <v>0.68710154940000012</v>
      </c>
    </row>
    <row r="19" spans="1:18" x14ac:dyDescent="0.25">
      <c r="A19" s="178"/>
      <c r="B19" s="196"/>
      <c r="C19" s="199"/>
      <c r="D19" s="202"/>
      <c r="E19" s="187"/>
      <c r="F19" s="190"/>
      <c r="G19" s="193"/>
      <c r="H19" s="181"/>
      <c r="I19" s="178"/>
      <c r="J19" s="181"/>
      <c r="K19" s="24"/>
      <c r="L19" s="24"/>
      <c r="M19" s="25"/>
      <c r="N19" s="26"/>
      <c r="O19" s="27">
        <f t="shared" ref="O19:O37" si="6">M19*N19</f>
        <v>0</v>
      </c>
      <c r="P19" s="184"/>
      <c r="Q19" s="184"/>
      <c r="R19" s="184"/>
    </row>
    <row r="20" spans="1:18" x14ac:dyDescent="0.25">
      <c r="A20" s="178"/>
      <c r="B20" s="196"/>
      <c r="C20" s="199"/>
      <c r="D20" s="202"/>
      <c r="E20" s="187"/>
      <c r="F20" s="190"/>
      <c r="G20" s="193"/>
      <c r="H20" s="181"/>
      <c r="I20" s="178"/>
      <c r="J20" s="181"/>
      <c r="K20" s="24"/>
      <c r="L20" s="24"/>
      <c r="M20" s="28"/>
      <c r="N20" s="26"/>
      <c r="O20" s="27">
        <f t="shared" si="6"/>
        <v>0</v>
      </c>
      <c r="P20" s="184"/>
      <c r="Q20" s="184"/>
      <c r="R20" s="184"/>
    </row>
    <row r="21" spans="1:18" x14ac:dyDescent="0.25">
      <c r="A21" s="179"/>
      <c r="B21" s="197"/>
      <c r="C21" s="200"/>
      <c r="D21" s="203"/>
      <c r="E21" s="188"/>
      <c r="F21" s="191"/>
      <c r="G21" s="194"/>
      <c r="H21" s="182"/>
      <c r="I21" s="179"/>
      <c r="J21" s="182"/>
      <c r="K21" s="24"/>
      <c r="L21" s="24"/>
      <c r="M21" s="25"/>
      <c r="N21" s="26"/>
      <c r="O21" s="27">
        <f t="shared" si="6"/>
        <v>0</v>
      </c>
      <c r="P21" s="185"/>
      <c r="Q21" s="185"/>
      <c r="R21" s="185"/>
    </row>
    <row r="22" spans="1:18" ht="210" x14ac:dyDescent="0.25">
      <c r="A22" s="177">
        <v>2</v>
      </c>
      <c r="B22" s="195" t="s">
        <v>577</v>
      </c>
      <c r="C22" s="198" t="s">
        <v>578</v>
      </c>
      <c r="D22" s="201" t="s">
        <v>537</v>
      </c>
      <c r="E22" s="186">
        <v>48</v>
      </c>
      <c r="F22" s="189">
        <f t="shared" si="0"/>
        <v>1.4011418494000001</v>
      </c>
      <c r="G22" s="192">
        <v>0.37</v>
      </c>
      <c r="H22" s="180">
        <f t="shared" si="1"/>
        <v>0.69003520000000007</v>
      </c>
      <c r="I22" s="177">
        <v>0.01</v>
      </c>
      <c r="J22" s="180">
        <f t="shared" si="2"/>
        <v>2.4005100000000001E-2</v>
      </c>
      <c r="K22" s="24" t="s">
        <v>308</v>
      </c>
      <c r="L22" s="24" t="s">
        <v>231</v>
      </c>
      <c r="M22" s="25">
        <v>1</v>
      </c>
      <c r="N22" s="26">
        <v>0.60199999999999998</v>
      </c>
      <c r="O22" s="27">
        <f t="shared" si="6"/>
        <v>0.60199999999999998</v>
      </c>
      <c r="P22" s="183">
        <f t="shared" ref="P22" si="7">E22*F22</f>
        <v>67.254808771200004</v>
      </c>
      <c r="Q22" s="183">
        <f t="shared" ref="Q22" si="8">SUM(O22:O25)</f>
        <v>0.60199999999999998</v>
      </c>
      <c r="R22" s="183">
        <f t="shared" si="5"/>
        <v>0.68710154940000012</v>
      </c>
    </row>
    <row r="23" spans="1:18" x14ac:dyDescent="0.25">
      <c r="A23" s="178"/>
      <c r="B23" s="196"/>
      <c r="C23" s="199"/>
      <c r="D23" s="202"/>
      <c r="E23" s="187"/>
      <c r="F23" s="190"/>
      <c r="G23" s="193"/>
      <c r="H23" s="181"/>
      <c r="I23" s="178"/>
      <c r="J23" s="181"/>
      <c r="K23" s="24"/>
      <c r="L23" s="24"/>
      <c r="M23" s="25"/>
      <c r="N23" s="26"/>
      <c r="O23" s="27">
        <f t="shared" si="6"/>
        <v>0</v>
      </c>
      <c r="P23" s="184"/>
      <c r="Q23" s="184"/>
      <c r="R23" s="184"/>
    </row>
    <row r="24" spans="1:18" x14ac:dyDescent="0.25">
      <c r="A24" s="178"/>
      <c r="B24" s="196"/>
      <c r="C24" s="199"/>
      <c r="D24" s="202"/>
      <c r="E24" s="187"/>
      <c r="F24" s="190"/>
      <c r="G24" s="193"/>
      <c r="H24" s="181"/>
      <c r="I24" s="178"/>
      <c r="J24" s="181"/>
      <c r="K24" s="24"/>
      <c r="L24" s="24"/>
      <c r="M24" s="28"/>
      <c r="N24" s="26"/>
      <c r="O24" s="27">
        <f t="shared" si="6"/>
        <v>0</v>
      </c>
      <c r="P24" s="184"/>
      <c r="Q24" s="184"/>
      <c r="R24" s="184"/>
    </row>
    <row r="25" spans="1:18" x14ac:dyDescent="0.25">
      <c r="A25" s="179"/>
      <c r="B25" s="197"/>
      <c r="C25" s="200"/>
      <c r="D25" s="203"/>
      <c r="E25" s="188"/>
      <c r="F25" s="191"/>
      <c r="G25" s="194"/>
      <c r="H25" s="182"/>
      <c r="I25" s="179"/>
      <c r="J25" s="182"/>
      <c r="K25" s="24"/>
      <c r="L25" s="24"/>
      <c r="M25" s="25"/>
      <c r="N25" s="26"/>
      <c r="O25" s="27">
        <f t="shared" si="6"/>
        <v>0</v>
      </c>
      <c r="P25" s="185"/>
      <c r="Q25" s="185"/>
      <c r="R25" s="185"/>
    </row>
    <row r="26" spans="1:18" ht="210" x14ac:dyDescent="0.25">
      <c r="A26" s="177">
        <v>3</v>
      </c>
      <c r="B26" s="195" t="s">
        <v>577</v>
      </c>
      <c r="C26" s="198" t="s">
        <v>579</v>
      </c>
      <c r="D26" s="201" t="s">
        <v>537</v>
      </c>
      <c r="E26" s="186">
        <v>42</v>
      </c>
      <c r="F26" s="189">
        <f t="shared" si="0"/>
        <v>1.0134291749000002</v>
      </c>
      <c r="G26" s="192">
        <v>0.38</v>
      </c>
      <c r="H26" s="180">
        <f t="shared" si="1"/>
        <v>0.7086848</v>
      </c>
      <c r="I26" s="177"/>
      <c r="J26" s="180">
        <f t="shared" si="2"/>
        <v>0</v>
      </c>
      <c r="K26" s="24" t="s">
        <v>308</v>
      </c>
      <c r="L26" s="24" t="s">
        <v>231</v>
      </c>
      <c r="M26" s="25">
        <v>1</v>
      </c>
      <c r="N26" s="26">
        <v>0.26700000000000002</v>
      </c>
      <c r="O26" s="27">
        <f t="shared" si="6"/>
        <v>0.26700000000000002</v>
      </c>
      <c r="P26" s="183">
        <f t="shared" ref="P26" si="9">E26*F26</f>
        <v>42.564025345800005</v>
      </c>
      <c r="Q26" s="183">
        <f t="shared" ref="Q26" si="10">SUM(O26:O29)</f>
        <v>0.26700000000000002</v>
      </c>
      <c r="R26" s="183">
        <f t="shared" si="5"/>
        <v>0.30474437490000006</v>
      </c>
    </row>
    <row r="27" spans="1:18" x14ac:dyDescent="0.25">
      <c r="A27" s="178"/>
      <c r="B27" s="196"/>
      <c r="C27" s="199"/>
      <c r="D27" s="202"/>
      <c r="E27" s="187"/>
      <c r="F27" s="190"/>
      <c r="G27" s="193"/>
      <c r="H27" s="181"/>
      <c r="I27" s="178"/>
      <c r="J27" s="181"/>
      <c r="K27" s="24"/>
      <c r="L27" s="24"/>
      <c r="M27" s="25"/>
      <c r="N27" s="26"/>
      <c r="O27" s="27">
        <f t="shared" si="6"/>
        <v>0</v>
      </c>
      <c r="P27" s="184"/>
      <c r="Q27" s="184"/>
      <c r="R27" s="184"/>
    </row>
    <row r="28" spans="1:18" x14ac:dyDescent="0.25">
      <c r="A28" s="178"/>
      <c r="B28" s="196"/>
      <c r="C28" s="199"/>
      <c r="D28" s="202"/>
      <c r="E28" s="187"/>
      <c r="F28" s="190"/>
      <c r="G28" s="193"/>
      <c r="H28" s="181"/>
      <c r="I28" s="178"/>
      <c r="J28" s="181"/>
      <c r="K28" s="24"/>
      <c r="L28" s="24"/>
      <c r="M28" s="28"/>
      <c r="N28" s="26"/>
      <c r="O28" s="27">
        <f t="shared" si="6"/>
        <v>0</v>
      </c>
      <c r="P28" s="184"/>
      <c r="Q28" s="184"/>
      <c r="R28" s="184"/>
    </row>
    <row r="29" spans="1:18" x14ac:dyDescent="0.25">
      <c r="A29" s="179"/>
      <c r="B29" s="197"/>
      <c r="C29" s="200"/>
      <c r="D29" s="203"/>
      <c r="E29" s="188"/>
      <c r="F29" s="191"/>
      <c r="G29" s="194"/>
      <c r="H29" s="182"/>
      <c r="I29" s="179"/>
      <c r="J29" s="182"/>
      <c r="K29" s="24"/>
      <c r="L29" s="24"/>
      <c r="M29" s="25"/>
      <c r="N29" s="26"/>
      <c r="O29" s="27">
        <f t="shared" si="6"/>
        <v>0</v>
      </c>
      <c r="P29" s="185"/>
      <c r="Q29" s="185"/>
      <c r="R29" s="185"/>
    </row>
    <row r="30" spans="1:18" ht="120" x14ac:dyDescent="0.25">
      <c r="A30" s="177">
        <v>4</v>
      </c>
      <c r="B30" s="195" t="s">
        <v>580</v>
      </c>
      <c r="C30" s="198" t="s">
        <v>581</v>
      </c>
      <c r="D30" s="201" t="s">
        <v>91</v>
      </c>
      <c r="E30" s="186">
        <v>2</v>
      </c>
      <c r="F30" s="189">
        <f>H30+J30+R30</f>
        <v>26.235450086600004</v>
      </c>
      <c r="G30" s="192">
        <v>1.49</v>
      </c>
      <c r="H30" s="180">
        <f t="shared" si="1"/>
        <v>2.7787903999999997</v>
      </c>
      <c r="I30" s="177">
        <v>0.13</v>
      </c>
      <c r="J30" s="180">
        <f t="shared" si="2"/>
        <v>0.31206630000000002</v>
      </c>
      <c r="K30" s="24" t="s">
        <v>582</v>
      </c>
      <c r="L30" s="24" t="s">
        <v>91</v>
      </c>
      <c r="M30" s="25">
        <v>1</v>
      </c>
      <c r="N30" s="26">
        <v>20.277999999999999</v>
      </c>
      <c r="O30" s="27">
        <f t="shared" si="6"/>
        <v>20.277999999999999</v>
      </c>
      <c r="P30" s="183">
        <f t="shared" ref="P30" si="11">E30*F30</f>
        <v>52.470900173200008</v>
      </c>
      <c r="Q30" s="183">
        <f t="shared" ref="Q30" si="12">SUM(O30:O33)</f>
        <v>20.277999999999999</v>
      </c>
      <c r="R30" s="183">
        <f t="shared" si="5"/>
        <v>23.144593386600004</v>
      </c>
    </row>
    <row r="31" spans="1:18" x14ac:dyDescent="0.25">
      <c r="A31" s="178"/>
      <c r="B31" s="196"/>
      <c r="C31" s="199"/>
      <c r="D31" s="202"/>
      <c r="E31" s="187"/>
      <c r="F31" s="190"/>
      <c r="G31" s="193"/>
      <c r="H31" s="181"/>
      <c r="I31" s="178"/>
      <c r="J31" s="181"/>
      <c r="K31" s="24"/>
      <c r="L31" s="24"/>
      <c r="M31" s="25"/>
      <c r="N31" s="26"/>
      <c r="O31" s="27">
        <f t="shared" si="6"/>
        <v>0</v>
      </c>
      <c r="P31" s="184"/>
      <c r="Q31" s="184"/>
      <c r="R31" s="184"/>
    </row>
    <row r="32" spans="1:18" x14ac:dyDescent="0.25">
      <c r="A32" s="178"/>
      <c r="B32" s="196"/>
      <c r="C32" s="199"/>
      <c r="D32" s="202"/>
      <c r="E32" s="187"/>
      <c r="F32" s="190"/>
      <c r="G32" s="193"/>
      <c r="H32" s="181"/>
      <c r="I32" s="178"/>
      <c r="J32" s="181"/>
      <c r="K32" s="24"/>
      <c r="L32" s="24"/>
      <c r="M32" s="28"/>
      <c r="N32" s="26"/>
      <c r="O32" s="27">
        <f t="shared" si="6"/>
        <v>0</v>
      </c>
      <c r="P32" s="184"/>
      <c r="Q32" s="184"/>
      <c r="R32" s="184"/>
    </row>
    <row r="33" spans="1:18" x14ac:dyDescent="0.25">
      <c r="A33" s="179"/>
      <c r="B33" s="197"/>
      <c r="C33" s="200"/>
      <c r="D33" s="203"/>
      <c r="E33" s="188"/>
      <c r="F33" s="191"/>
      <c r="G33" s="194"/>
      <c r="H33" s="182"/>
      <c r="I33" s="179"/>
      <c r="J33" s="182"/>
      <c r="K33" s="24"/>
      <c r="L33" s="24"/>
      <c r="M33" s="25"/>
      <c r="N33" s="26"/>
      <c r="O33" s="27">
        <f t="shared" si="6"/>
        <v>0</v>
      </c>
      <c r="P33" s="185"/>
      <c r="Q33" s="185"/>
      <c r="R33" s="185"/>
    </row>
    <row r="34" spans="1:18" ht="60" x14ac:dyDescent="0.25">
      <c r="A34" s="177">
        <v>5</v>
      </c>
      <c r="B34" s="195" t="s">
        <v>583</v>
      </c>
      <c r="C34" s="198" t="s">
        <v>585</v>
      </c>
      <c r="D34" s="201" t="s">
        <v>91</v>
      </c>
      <c r="E34" s="186">
        <v>11</v>
      </c>
      <c r="F34" s="189">
        <f>H34+J34+R34</f>
        <v>4.0129427</v>
      </c>
      <c r="G34" s="192">
        <v>0.28999999999999998</v>
      </c>
      <c r="H34" s="180">
        <f t="shared" si="1"/>
        <v>0.54083839999999994</v>
      </c>
      <c r="I34" s="177">
        <v>0.02</v>
      </c>
      <c r="J34" s="180">
        <f t="shared" si="2"/>
        <v>4.8010200000000003E-2</v>
      </c>
      <c r="K34" s="24" t="s">
        <v>584</v>
      </c>
      <c r="L34" s="24" t="s">
        <v>91</v>
      </c>
      <c r="M34" s="25">
        <v>1</v>
      </c>
      <c r="N34" s="26">
        <v>3</v>
      </c>
      <c r="O34" s="27">
        <f t="shared" si="6"/>
        <v>3</v>
      </c>
      <c r="P34" s="183">
        <f t="shared" ref="P34" si="13">E34*F34</f>
        <v>44.142369700000003</v>
      </c>
      <c r="Q34" s="183">
        <f t="shared" ref="Q34" si="14">SUM(O34:O37)</f>
        <v>3</v>
      </c>
      <c r="R34" s="183">
        <f t="shared" si="5"/>
        <v>3.4240941000000005</v>
      </c>
    </row>
    <row r="35" spans="1:18" x14ac:dyDescent="0.25">
      <c r="A35" s="178"/>
      <c r="B35" s="196"/>
      <c r="C35" s="199"/>
      <c r="D35" s="202"/>
      <c r="E35" s="187"/>
      <c r="F35" s="190"/>
      <c r="G35" s="193"/>
      <c r="H35" s="181"/>
      <c r="I35" s="178"/>
      <c r="J35" s="181"/>
      <c r="K35" s="24"/>
      <c r="L35" s="24"/>
      <c r="M35" s="25"/>
      <c r="N35" s="26"/>
      <c r="O35" s="27">
        <f t="shared" si="6"/>
        <v>0</v>
      </c>
      <c r="P35" s="184"/>
      <c r="Q35" s="184"/>
      <c r="R35" s="184"/>
    </row>
    <row r="36" spans="1:18" x14ac:dyDescent="0.25">
      <c r="A36" s="178"/>
      <c r="B36" s="196"/>
      <c r="C36" s="199"/>
      <c r="D36" s="202"/>
      <c r="E36" s="187"/>
      <c r="F36" s="190"/>
      <c r="G36" s="193"/>
      <c r="H36" s="181"/>
      <c r="I36" s="178"/>
      <c r="J36" s="181"/>
      <c r="K36" s="24"/>
      <c r="L36" s="24"/>
      <c r="M36" s="28"/>
      <c r="N36" s="26"/>
      <c r="O36" s="27">
        <f t="shared" si="6"/>
        <v>0</v>
      </c>
      <c r="P36" s="184"/>
      <c r="Q36" s="184"/>
      <c r="R36" s="184"/>
    </row>
    <row r="37" spans="1:18" x14ac:dyDescent="0.25">
      <c r="A37" s="179"/>
      <c r="B37" s="197"/>
      <c r="C37" s="200"/>
      <c r="D37" s="203"/>
      <c r="E37" s="188"/>
      <c r="F37" s="191"/>
      <c r="G37" s="194"/>
      <c r="H37" s="182"/>
      <c r="I37" s="179"/>
      <c r="J37" s="182"/>
      <c r="K37" s="24"/>
      <c r="L37" s="24"/>
      <c r="M37" s="25"/>
      <c r="N37" s="26"/>
      <c r="O37" s="27">
        <f t="shared" si="6"/>
        <v>0</v>
      </c>
      <c r="P37" s="185"/>
      <c r="Q37" s="185"/>
      <c r="R37" s="185"/>
    </row>
    <row r="38" spans="1:18" ht="75" x14ac:dyDescent="0.25">
      <c r="A38" s="177">
        <v>6</v>
      </c>
      <c r="B38" s="195" t="s">
        <v>124</v>
      </c>
      <c r="C38" s="198" t="s">
        <v>586</v>
      </c>
      <c r="D38" s="201" t="s">
        <v>91</v>
      </c>
      <c r="E38" s="186">
        <f>5+15+0</f>
        <v>20</v>
      </c>
      <c r="F38" s="189">
        <f t="shared" ref="F38" si="15">H38+J38+R38</f>
        <v>7.4598399999999998</v>
      </c>
      <c r="G38" s="192">
        <v>4</v>
      </c>
      <c r="H38" s="180">
        <f t="shared" si="1"/>
        <v>7.4598399999999998</v>
      </c>
      <c r="I38" s="177"/>
      <c r="J38" s="180">
        <f t="shared" si="2"/>
        <v>0</v>
      </c>
      <c r="K38" s="24"/>
      <c r="L38" s="24"/>
      <c r="M38" s="25"/>
      <c r="N38" s="26"/>
      <c r="O38" s="27">
        <f t="shared" ref="O38:O53" si="16">M38*N38</f>
        <v>0</v>
      </c>
      <c r="P38" s="183">
        <f t="shared" ref="P38" si="17">E38*F38</f>
        <v>149.1968</v>
      </c>
      <c r="Q38" s="183">
        <f t="shared" ref="Q38" si="18">SUM(O38:O41)</f>
        <v>0</v>
      </c>
      <c r="R38" s="183">
        <f t="shared" si="5"/>
        <v>0</v>
      </c>
    </row>
    <row r="39" spans="1:18" x14ac:dyDescent="0.25">
      <c r="A39" s="178"/>
      <c r="B39" s="196"/>
      <c r="C39" s="199"/>
      <c r="D39" s="202"/>
      <c r="E39" s="187"/>
      <c r="F39" s="190"/>
      <c r="G39" s="193"/>
      <c r="H39" s="181"/>
      <c r="I39" s="178"/>
      <c r="J39" s="181"/>
      <c r="K39" s="24"/>
      <c r="L39" s="24"/>
      <c r="M39" s="25"/>
      <c r="N39" s="26"/>
      <c r="O39" s="27">
        <f t="shared" si="16"/>
        <v>0</v>
      </c>
      <c r="P39" s="184"/>
      <c r="Q39" s="184"/>
      <c r="R39" s="184"/>
    </row>
    <row r="40" spans="1:18" x14ac:dyDescent="0.25">
      <c r="A40" s="178"/>
      <c r="B40" s="196"/>
      <c r="C40" s="199"/>
      <c r="D40" s="202"/>
      <c r="E40" s="187"/>
      <c r="F40" s="190"/>
      <c r="G40" s="193"/>
      <c r="H40" s="181"/>
      <c r="I40" s="178"/>
      <c r="J40" s="181"/>
      <c r="K40" s="24"/>
      <c r="L40" s="24"/>
      <c r="M40" s="28"/>
      <c r="N40" s="26"/>
      <c r="O40" s="27">
        <f t="shared" si="16"/>
        <v>0</v>
      </c>
      <c r="P40" s="184"/>
      <c r="Q40" s="184"/>
      <c r="R40" s="184"/>
    </row>
    <row r="41" spans="1:18" x14ac:dyDescent="0.25">
      <c r="A41" s="179"/>
      <c r="B41" s="197"/>
      <c r="C41" s="200"/>
      <c r="D41" s="203"/>
      <c r="E41" s="188"/>
      <c r="F41" s="191"/>
      <c r="G41" s="194"/>
      <c r="H41" s="182"/>
      <c r="I41" s="179"/>
      <c r="J41" s="182"/>
      <c r="K41" s="24"/>
      <c r="L41" s="24"/>
      <c r="M41" s="25"/>
      <c r="N41" s="26"/>
      <c r="O41" s="27">
        <f t="shared" si="16"/>
        <v>0</v>
      </c>
      <c r="P41" s="185"/>
      <c r="Q41" s="185"/>
      <c r="R41" s="185"/>
    </row>
    <row r="42" spans="1:18" ht="75" x14ac:dyDescent="0.25">
      <c r="A42" s="177">
        <v>7</v>
      </c>
      <c r="B42" s="195" t="s">
        <v>124</v>
      </c>
      <c r="C42" s="198" t="s">
        <v>587</v>
      </c>
      <c r="D42" s="201" t="s">
        <v>91</v>
      </c>
      <c r="E42" s="186">
        <v>11</v>
      </c>
      <c r="F42" s="189">
        <f t="shared" ref="F42" si="19">H42+J42+R42</f>
        <v>3.7299199999999999</v>
      </c>
      <c r="G42" s="192">
        <v>2</v>
      </c>
      <c r="H42" s="180">
        <f t="shared" si="1"/>
        <v>3.7299199999999999</v>
      </c>
      <c r="I42" s="177"/>
      <c r="J42" s="180">
        <f t="shared" si="2"/>
        <v>0</v>
      </c>
      <c r="K42" s="24"/>
      <c r="L42" s="24"/>
      <c r="M42" s="25"/>
      <c r="N42" s="26"/>
      <c r="O42" s="27">
        <f t="shared" si="16"/>
        <v>0</v>
      </c>
      <c r="P42" s="183">
        <f t="shared" ref="P42" si="20">E42*F42</f>
        <v>41.029119999999999</v>
      </c>
      <c r="Q42" s="183">
        <f t="shared" ref="Q42" si="21">SUM(O42:O45)</f>
        <v>0</v>
      </c>
      <c r="R42" s="183">
        <f t="shared" si="5"/>
        <v>0</v>
      </c>
    </row>
    <row r="43" spans="1:18" x14ac:dyDescent="0.25">
      <c r="A43" s="178"/>
      <c r="B43" s="196"/>
      <c r="C43" s="199"/>
      <c r="D43" s="202"/>
      <c r="E43" s="187"/>
      <c r="F43" s="190"/>
      <c r="G43" s="193"/>
      <c r="H43" s="181"/>
      <c r="I43" s="178"/>
      <c r="J43" s="181"/>
      <c r="K43" s="24"/>
      <c r="L43" s="24"/>
      <c r="M43" s="25"/>
      <c r="N43" s="26"/>
      <c r="O43" s="27">
        <f t="shared" si="16"/>
        <v>0</v>
      </c>
      <c r="P43" s="184"/>
      <c r="Q43" s="184"/>
      <c r="R43" s="184"/>
    </row>
    <row r="44" spans="1:18" x14ac:dyDescent="0.25">
      <c r="A44" s="178"/>
      <c r="B44" s="196"/>
      <c r="C44" s="199"/>
      <c r="D44" s="202"/>
      <c r="E44" s="187"/>
      <c r="F44" s="190"/>
      <c r="G44" s="193"/>
      <c r="H44" s="181"/>
      <c r="I44" s="178"/>
      <c r="J44" s="181"/>
      <c r="K44" s="24"/>
      <c r="L44" s="24"/>
      <c r="M44" s="28"/>
      <c r="N44" s="26"/>
      <c r="O44" s="27">
        <f t="shared" si="16"/>
        <v>0</v>
      </c>
      <c r="P44" s="184"/>
      <c r="Q44" s="184"/>
      <c r="R44" s="184"/>
    </row>
    <row r="45" spans="1:18" x14ac:dyDescent="0.25">
      <c r="A45" s="179"/>
      <c r="B45" s="197"/>
      <c r="C45" s="200"/>
      <c r="D45" s="203"/>
      <c r="E45" s="188"/>
      <c r="F45" s="191"/>
      <c r="G45" s="194"/>
      <c r="H45" s="182"/>
      <c r="I45" s="179"/>
      <c r="J45" s="182"/>
      <c r="K45" s="24"/>
      <c r="L45" s="24"/>
      <c r="M45" s="25"/>
      <c r="N45" s="26"/>
      <c r="O45" s="27">
        <f t="shared" si="16"/>
        <v>0</v>
      </c>
      <c r="P45" s="185"/>
      <c r="Q45" s="185"/>
      <c r="R45" s="185"/>
    </row>
    <row r="46" spans="1:18" ht="90" x14ac:dyDescent="0.25">
      <c r="A46" s="177">
        <v>8</v>
      </c>
      <c r="B46" s="195" t="s">
        <v>580</v>
      </c>
      <c r="C46" s="198" t="s">
        <v>588</v>
      </c>
      <c r="D46" s="201" t="s">
        <v>91</v>
      </c>
      <c r="E46" s="186">
        <v>12</v>
      </c>
      <c r="F46" s="189">
        <f>H46+J46+R46</f>
        <v>26.235450086600004</v>
      </c>
      <c r="G46" s="192">
        <v>1.49</v>
      </c>
      <c r="H46" s="180">
        <f t="shared" si="1"/>
        <v>2.7787903999999997</v>
      </c>
      <c r="I46" s="177">
        <v>0.13</v>
      </c>
      <c r="J46" s="180">
        <f t="shared" si="2"/>
        <v>0.31206630000000002</v>
      </c>
      <c r="K46" s="24" t="s">
        <v>582</v>
      </c>
      <c r="L46" s="24" t="s">
        <v>91</v>
      </c>
      <c r="M46" s="25">
        <v>1</v>
      </c>
      <c r="N46" s="26">
        <v>20.277999999999999</v>
      </c>
      <c r="O46" s="27">
        <f t="shared" si="16"/>
        <v>20.277999999999999</v>
      </c>
      <c r="P46" s="183">
        <f t="shared" ref="P46" si="22">E46*F46</f>
        <v>314.82540103920007</v>
      </c>
      <c r="Q46" s="183">
        <f t="shared" ref="Q46" si="23">SUM(O46:O49)</f>
        <v>20.277999999999999</v>
      </c>
      <c r="R46" s="183">
        <f t="shared" si="5"/>
        <v>23.144593386600004</v>
      </c>
    </row>
    <row r="47" spans="1:18" x14ac:dyDescent="0.25">
      <c r="A47" s="178"/>
      <c r="B47" s="196"/>
      <c r="C47" s="199"/>
      <c r="D47" s="202"/>
      <c r="E47" s="187"/>
      <c r="F47" s="190"/>
      <c r="G47" s="193"/>
      <c r="H47" s="181"/>
      <c r="I47" s="178"/>
      <c r="J47" s="181"/>
      <c r="K47" s="24"/>
      <c r="L47" s="24"/>
      <c r="M47" s="25"/>
      <c r="N47" s="26"/>
      <c r="O47" s="27">
        <f t="shared" si="16"/>
        <v>0</v>
      </c>
      <c r="P47" s="184"/>
      <c r="Q47" s="184"/>
      <c r="R47" s="184"/>
    </row>
    <row r="48" spans="1:18" x14ac:dyDescent="0.25">
      <c r="A48" s="178"/>
      <c r="B48" s="196"/>
      <c r="C48" s="199"/>
      <c r="D48" s="202"/>
      <c r="E48" s="187"/>
      <c r="F48" s="190"/>
      <c r="G48" s="193"/>
      <c r="H48" s="181"/>
      <c r="I48" s="178"/>
      <c r="J48" s="181"/>
      <c r="K48" s="24"/>
      <c r="L48" s="24"/>
      <c r="M48" s="28"/>
      <c r="N48" s="26"/>
      <c r="O48" s="27">
        <f t="shared" si="16"/>
        <v>0</v>
      </c>
      <c r="P48" s="184"/>
      <c r="Q48" s="184"/>
      <c r="R48" s="184"/>
    </row>
    <row r="49" spans="1:18" x14ac:dyDescent="0.25">
      <c r="A49" s="179"/>
      <c r="B49" s="197"/>
      <c r="C49" s="200"/>
      <c r="D49" s="203"/>
      <c r="E49" s="188"/>
      <c r="F49" s="191"/>
      <c r="G49" s="194"/>
      <c r="H49" s="182"/>
      <c r="I49" s="179"/>
      <c r="J49" s="182"/>
      <c r="K49" s="24"/>
      <c r="L49" s="24"/>
      <c r="M49" s="25"/>
      <c r="N49" s="26"/>
      <c r="O49" s="27">
        <f t="shared" si="16"/>
        <v>0</v>
      </c>
      <c r="P49" s="185"/>
      <c r="Q49" s="185"/>
      <c r="R49" s="185"/>
    </row>
    <row r="50" spans="1:18" ht="45" x14ac:dyDescent="0.25">
      <c r="A50" s="177">
        <v>9</v>
      </c>
      <c r="B50" s="195" t="s">
        <v>124</v>
      </c>
      <c r="C50" s="198" t="s">
        <v>591</v>
      </c>
      <c r="D50" s="201" t="s">
        <v>91</v>
      </c>
      <c r="E50" s="186">
        <f>11+23+2+13+17+5+2+10+1+1</f>
        <v>85</v>
      </c>
      <c r="F50" s="189">
        <f t="shared" ref="F50" si="24">H50+J50+R50</f>
        <v>0.34240941000000008</v>
      </c>
      <c r="G50" s="192"/>
      <c r="H50" s="180">
        <f t="shared" ref="H50" si="25">G50*$P$5/1000</f>
        <v>0</v>
      </c>
      <c r="I50" s="177"/>
      <c r="J50" s="180">
        <f t="shared" ref="J50" si="26">I50*$P$6/1000</f>
        <v>0</v>
      </c>
      <c r="K50" s="24" t="s">
        <v>592</v>
      </c>
      <c r="L50" s="24" t="s">
        <v>91</v>
      </c>
      <c r="M50" s="25">
        <v>1</v>
      </c>
      <c r="N50" s="26">
        <v>0.3</v>
      </c>
      <c r="O50" s="27">
        <f t="shared" si="16"/>
        <v>0.3</v>
      </c>
      <c r="P50" s="183">
        <f t="shared" ref="P50" si="27">E50*F50</f>
        <v>29.104799850000006</v>
      </c>
      <c r="Q50" s="183">
        <f t="shared" ref="Q50" si="28">SUM(O50:O53)</f>
        <v>0.3</v>
      </c>
      <c r="R50" s="183">
        <f t="shared" ref="R50" si="29">Q50*1.02*1.05*$R$11</f>
        <v>0.34240941000000008</v>
      </c>
    </row>
    <row r="51" spans="1:18" x14ac:dyDescent="0.25">
      <c r="A51" s="178"/>
      <c r="B51" s="196"/>
      <c r="C51" s="199"/>
      <c r="D51" s="202"/>
      <c r="E51" s="187"/>
      <c r="F51" s="190"/>
      <c r="G51" s="193"/>
      <c r="H51" s="181"/>
      <c r="I51" s="178"/>
      <c r="J51" s="181"/>
      <c r="K51" s="24"/>
      <c r="L51" s="24"/>
      <c r="M51" s="25"/>
      <c r="N51" s="26"/>
      <c r="O51" s="27">
        <f t="shared" si="16"/>
        <v>0</v>
      </c>
      <c r="P51" s="184"/>
      <c r="Q51" s="184"/>
      <c r="R51" s="184"/>
    </row>
    <row r="52" spans="1:18" x14ac:dyDescent="0.25">
      <c r="A52" s="178"/>
      <c r="B52" s="196"/>
      <c r="C52" s="199"/>
      <c r="D52" s="202"/>
      <c r="E52" s="187"/>
      <c r="F52" s="190"/>
      <c r="G52" s="193"/>
      <c r="H52" s="181"/>
      <c r="I52" s="178"/>
      <c r="J52" s="181"/>
      <c r="K52" s="24"/>
      <c r="L52" s="24"/>
      <c r="M52" s="28"/>
      <c r="N52" s="26"/>
      <c r="O52" s="27">
        <f t="shared" si="16"/>
        <v>0</v>
      </c>
      <c r="P52" s="184"/>
      <c r="Q52" s="184"/>
      <c r="R52" s="184"/>
    </row>
    <row r="53" spans="1:18" x14ac:dyDescent="0.25">
      <c r="A53" s="179"/>
      <c r="B53" s="197"/>
      <c r="C53" s="200"/>
      <c r="D53" s="203"/>
      <c r="E53" s="188"/>
      <c r="F53" s="191"/>
      <c r="G53" s="194"/>
      <c r="H53" s="182"/>
      <c r="I53" s="179"/>
      <c r="J53" s="182"/>
      <c r="K53" s="24"/>
      <c r="L53" s="24"/>
      <c r="M53" s="25"/>
      <c r="N53" s="26"/>
      <c r="O53" s="27">
        <f t="shared" si="16"/>
        <v>0</v>
      </c>
      <c r="P53" s="185"/>
      <c r="Q53" s="185"/>
      <c r="R53" s="185"/>
    </row>
    <row r="54" spans="1:18" ht="30" x14ac:dyDescent="0.25">
      <c r="A54" s="177">
        <v>9</v>
      </c>
      <c r="B54" s="195" t="s">
        <v>124</v>
      </c>
      <c r="C54" s="198" t="s">
        <v>589</v>
      </c>
      <c r="D54" s="201" t="s">
        <v>91</v>
      </c>
      <c r="E54" s="186">
        <v>2</v>
      </c>
      <c r="F54" s="189">
        <f t="shared" ref="F54" si="30">H54+J54+R54</f>
        <v>148.377411</v>
      </c>
      <c r="G54" s="192"/>
      <c r="H54" s="180">
        <f t="shared" ref="H54" si="31">G54*$P$5/1000</f>
        <v>0</v>
      </c>
      <c r="I54" s="177"/>
      <c r="J54" s="180">
        <f t="shared" ref="J54" si="32">I54*$P$6/1000</f>
        <v>0</v>
      </c>
      <c r="K54" s="24" t="s">
        <v>590</v>
      </c>
      <c r="L54" s="24" t="s">
        <v>91</v>
      </c>
      <c r="M54" s="25">
        <v>1</v>
      </c>
      <c r="N54" s="26">
        <v>130</v>
      </c>
      <c r="O54" s="27">
        <f t="shared" ref="O54:O57" si="33">M54*N54</f>
        <v>130</v>
      </c>
      <c r="P54" s="183">
        <f t="shared" ref="P54" si="34">E54*F54</f>
        <v>296.75482199999999</v>
      </c>
      <c r="Q54" s="237">
        <f t="shared" ref="Q54" si="35">SUM(O54:O57)</f>
        <v>130</v>
      </c>
      <c r="R54" s="183">
        <f t="shared" ref="R54" si="36">Q54*1.02*1.05*$R$11</f>
        <v>148.377411</v>
      </c>
    </row>
    <row r="55" spans="1:18" x14ac:dyDescent="0.25">
      <c r="A55" s="178"/>
      <c r="B55" s="196"/>
      <c r="C55" s="199"/>
      <c r="D55" s="202"/>
      <c r="E55" s="187"/>
      <c r="F55" s="190"/>
      <c r="G55" s="193"/>
      <c r="H55" s="181"/>
      <c r="I55" s="178"/>
      <c r="J55" s="181"/>
      <c r="K55" s="24"/>
      <c r="L55" s="24"/>
      <c r="M55" s="25"/>
      <c r="N55" s="26"/>
      <c r="O55" s="27">
        <f t="shared" si="33"/>
        <v>0</v>
      </c>
      <c r="P55" s="184"/>
      <c r="Q55" s="238"/>
      <c r="R55" s="184"/>
    </row>
    <row r="56" spans="1:18" x14ac:dyDescent="0.25">
      <c r="A56" s="178"/>
      <c r="B56" s="196"/>
      <c r="C56" s="199"/>
      <c r="D56" s="202"/>
      <c r="E56" s="187"/>
      <c r="F56" s="190"/>
      <c r="G56" s="193"/>
      <c r="H56" s="181"/>
      <c r="I56" s="178"/>
      <c r="J56" s="181"/>
      <c r="K56" s="24"/>
      <c r="L56" s="24"/>
      <c r="M56" s="28"/>
      <c r="N56" s="26"/>
      <c r="O56" s="27">
        <f t="shared" si="33"/>
        <v>0</v>
      </c>
      <c r="P56" s="184"/>
      <c r="Q56" s="238"/>
      <c r="R56" s="184"/>
    </row>
    <row r="57" spans="1:18" x14ac:dyDescent="0.25">
      <c r="A57" s="179"/>
      <c r="B57" s="197"/>
      <c r="C57" s="200"/>
      <c r="D57" s="203"/>
      <c r="E57" s="188"/>
      <c r="F57" s="191"/>
      <c r="G57" s="194"/>
      <c r="H57" s="182"/>
      <c r="I57" s="179"/>
      <c r="J57" s="182"/>
      <c r="K57" s="24"/>
      <c r="L57" s="24"/>
      <c r="M57" s="25"/>
      <c r="N57" s="26"/>
      <c r="O57" s="27">
        <f t="shared" si="33"/>
        <v>0</v>
      </c>
      <c r="P57" s="185"/>
      <c r="Q57" s="239"/>
      <c r="R57" s="185"/>
    </row>
    <row r="59" spans="1:18" x14ac:dyDescent="0.25">
      <c r="C59" s="53" t="s">
        <v>368</v>
      </c>
      <c r="D59" s="53"/>
      <c r="E59" s="53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5">
        <f>SUM(P18:P57)-Q54*E54</f>
        <v>819.37730236140033</v>
      </c>
      <c r="Q59" s="55"/>
    </row>
    <row r="60" spans="1:18" x14ac:dyDescent="0.25">
      <c r="C60" s="53" t="s">
        <v>369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5">
        <f>P59*0.133</f>
        <v>108.97718121406625</v>
      </c>
      <c r="Q60" s="55"/>
    </row>
    <row r="61" spans="1:18" x14ac:dyDescent="0.25">
      <c r="C61" s="53" t="s">
        <v>368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5">
        <f>SUM(P59:P60)</f>
        <v>928.35448357546659</v>
      </c>
      <c r="Q61" s="55"/>
    </row>
    <row r="62" spans="1:18" x14ac:dyDescent="0.25">
      <c r="C62" s="53" t="s">
        <v>370</v>
      </c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5">
        <f>P61*0.11</f>
        <v>102.11899319330132</v>
      </c>
      <c r="Q62" s="55"/>
    </row>
    <row r="63" spans="1:18" x14ac:dyDescent="0.25">
      <c r="C63" s="53" t="s">
        <v>368</v>
      </c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5">
        <f>+P62+P61</f>
        <v>1030.4734767687678</v>
      </c>
      <c r="Q63" s="55"/>
    </row>
    <row r="64" spans="1:18" x14ac:dyDescent="0.25">
      <c r="C64" s="53" t="s">
        <v>404</v>
      </c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6">
        <f>+Q54*E54</f>
        <v>260</v>
      </c>
      <c r="Q64" s="56"/>
    </row>
    <row r="65" spans="3:17" x14ac:dyDescent="0.25">
      <c r="C65" s="57" t="s">
        <v>368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6">
        <f>P61+P62+P64</f>
        <v>1290.4734767687678</v>
      </c>
      <c r="Q65" s="56"/>
    </row>
    <row r="67" spans="3:17" ht="25.5" x14ac:dyDescent="0.25">
      <c r="C67" s="106" t="s">
        <v>701</v>
      </c>
      <c r="D67" s="105"/>
      <c r="E67" s="105"/>
      <c r="F67" s="176" t="s">
        <v>702</v>
      </c>
      <c r="G67" s="17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workbookViewId="0"/>
  </sheetViews>
  <sheetFormatPr defaultRowHeight="15" x14ac:dyDescent="0.25"/>
  <cols>
    <col min="6" max="6" width="14.140625" customWidth="1"/>
  </cols>
  <sheetData>
    <row r="1" spans="1:18" x14ac:dyDescent="0.25">
      <c r="A1" s="220"/>
      <c r="B1" s="220"/>
      <c r="C1" s="1" t="s">
        <v>0</v>
      </c>
      <c r="D1" s="221" t="s">
        <v>788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</row>
    <row r="2" spans="1:18" x14ac:dyDescent="0.2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</row>
    <row r="3" spans="1:18" x14ac:dyDescent="0.25">
      <c r="A3" s="222" t="s">
        <v>741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1"/>
    </row>
    <row r="4" spans="1: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220" t="s">
        <v>2</v>
      </c>
      <c r="K5" s="220"/>
      <c r="L5" s="223" t="s">
        <v>3</v>
      </c>
      <c r="M5" s="223"/>
      <c r="N5" s="223"/>
      <c r="O5" s="223"/>
      <c r="P5" s="5">
        <v>1864.96</v>
      </c>
      <c r="Q5" s="1"/>
      <c r="R5" s="1"/>
    </row>
    <row r="6" spans="1:18" x14ac:dyDescent="0.25">
      <c r="A6" s="224" t="s">
        <v>4</v>
      </c>
      <c r="B6" s="224"/>
      <c r="C6" s="224"/>
      <c r="D6" s="224"/>
      <c r="E6" s="224"/>
      <c r="F6" s="225">
        <f>+P36</f>
        <v>1480.5463402788937</v>
      </c>
      <c r="G6" s="226"/>
      <c r="H6" s="6" t="s">
        <v>5</v>
      </c>
      <c r="I6" s="1"/>
      <c r="J6" s="1"/>
      <c r="K6" s="1"/>
      <c r="L6" s="223" t="s">
        <v>6</v>
      </c>
      <c r="M6" s="223"/>
      <c r="N6" s="223"/>
      <c r="O6" s="223"/>
      <c r="P6" s="5">
        <v>2400.5100000000002</v>
      </c>
      <c r="Q6" s="1"/>
      <c r="R6" s="1"/>
    </row>
    <row r="7" spans="1:1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214" t="s">
        <v>7</v>
      </c>
      <c r="L7" s="214"/>
      <c r="M7" s="214"/>
      <c r="N7" s="214"/>
      <c r="O7" s="214"/>
      <c r="P7" s="5">
        <v>1.0657000000000001</v>
      </c>
      <c r="Q7" s="1"/>
      <c r="R7" s="1"/>
    </row>
    <row r="8" spans="1:18" x14ac:dyDescent="0.25">
      <c r="A8" s="4"/>
      <c r="B8" s="1"/>
      <c r="C8" s="1"/>
      <c r="D8" s="1"/>
      <c r="E8" s="1"/>
      <c r="F8" s="1"/>
      <c r="G8" s="1"/>
      <c r="H8" s="1"/>
      <c r="I8" s="1"/>
      <c r="J8" s="1"/>
      <c r="K8" s="7"/>
      <c r="L8" s="7"/>
      <c r="M8" s="7"/>
      <c r="N8" s="7"/>
      <c r="O8" s="7"/>
      <c r="P8" s="2"/>
      <c r="Q8" s="1"/>
      <c r="R8" s="1"/>
    </row>
    <row r="9" spans="1:18" ht="45.75" x14ac:dyDescent="0.25">
      <c r="A9" s="215" t="s">
        <v>8</v>
      </c>
      <c r="B9" s="216" t="s">
        <v>9</v>
      </c>
      <c r="C9" s="215" t="s">
        <v>10</v>
      </c>
      <c r="D9" s="219" t="s">
        <v>11</v>
      </c>
      <c r="E9" s="219" t="s">
        <v>12</v>
      </c>
      <c r="F9" s="219" t="s">
        <v>13</v>
      </c>
      <c r="G9" s="215" t="s">
        <v>14</v>
      </c>
      <c r="H9" s="215"/>
      <c r="I9" s="215"/>
      <c r="J9" s="215"/>
      <c r="K9" s="215"/>
      <c r="L9" s="215"/>
      <c r="M9" s="215"/>
      <c r="N9" s="215"/>
      <c r="O9" s="215"/>
      <c r="P9" s="215" t="s">
        <v>15</v>
      </c>
      <c r="Q9" s="215" t="s">
        <v>16</v>
      </c>
      <c r="R9" s="8" t="s">
        <v>16</v>
      </c>
    </row>
    <row r="10" spans="1:18" ht="22.5" x14ac:dyDescent="0.25">
      <c r="A10" s="215"/>
      <c r="B10" s="217"/>
      <c r="C10" s="215"/>
      <c r="D10" s="219"/>
      <c r="E10" s="219"/>
      <c r="F10" s="219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8" t="s">
        <v>17</v>
      </c>
    </row>
    <row r="11" spans="1:18" ht="52.5" x14ac:dyDescent="0.25">
      <c r="A11" s="215"/>
      <c r="B11" s="217"/>
      <c r="C11" s="215"/>
      <c r="D11" s="219"/>
      <c r="E11" s="219"/>
      <c r="F11" s="219"/>
      <c r="G11" s="215" t="s">
        <v>18</v>
      </c>
      <c r="H11" s="215"/>
      <c r="I11" s="215" t="s">
        <v>19</v>
      </c>
      <c r="J11" s="215"/>
      <c r="K11" s="215" t="s">
        <v>20</v>
      </c>
      <c r="L11" s="215"/>
      <c r="M11" s="215"/>
      <c r="N11" s="215"/>
      <c r="O11" s="215"/>
      <c r="P11" s="215"/>
      <c r="Q11" s="215"/>
      <c r="R11" s="9">
        <f>P7</f>
        <v>1.0657000000000001</v>
      </c>
    </row>
    <row r="12" spans="1:18" ht="42" x14ac:dyDescent="0.25">
      <c r="A12" s="215"/>
      <c r="B12" s="218"/>
      <c r="C12" s="215"/>
      <c r="D12" s="219"/>
      <c r="E12" s="219"/>
      <c r="F12" s="219"/>
      <c r="G12" s="10" t="s">
        <v>21</v>
      </c>
      <c r="H12" s="11" t="s">
        <v>22</v>
      </c>
      <c r="I12" s="10" t="s">
        <v>21</v>
      </c>
      <c r="J12" s="11" t="s">
        <v>22</v>
      </c>
      <c r="K12" s="11" t="s">
        <v>23</v>
      </c>
      <c r="L12" s="10" t="s">
        <v>24</v>
      </c>
      <c r="M12" s="11" t="s">
        <v>25</v>
      </c>
      <c r="N12" s="11" t="s">
        <v>26</v>
      </c>
      <c r="O12" s="10" t="s">
        <v>27</v>
      </c>
      <c r="P12" s="12" t="s">
        <v>28</v>
      </c>
      <c r="Q12" s="12" t="s">
        <v>29</v>
      </c>
      <c r="R12" s="13" t="s">
        <v>29</v>
      </c>
    </row>
    <row r="13" spans="1:18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</row>
    <row r="14" spans="1:18" ht="45" x14ac:dyDescent="0.25">
      <c r="A14" s="34"/>
      <c r="B14" s="59"/>
      <c r="C14" s="47" t="s">
        <v>594</v>
      </c>
      <c r="D14" s="34"/>
      <c r="E14" s="48"/>
      <c r="F14" s="49"/>
      <c r="G14" s="31"/>
      <c r="H14" s="33"/>
      <c r="I14" s="34"/>
      <c r="J14" s="33"/>
      <c r="K14" s="61"/>
      <c r="L14" s="36"/>
      <c r="M14" s="36"/>
      <c r="N14" s="50"/>
      <c r="O14" s="51">
        <f t="shared" ref="O14" si="0">M14*N14</f>
        <v>0</v>
      </c>
      <c r="P14" s="60">
        <f t="shared" ref="P14" si="1">E14*F14</f>
        <v>0</v>
      </c>
      <c r="Q14" s="60">
        <f t="shared" ref="Q14" si="2">SUM(O14:O14)</f>
        <v>0</v>
      </c>
      <c r="R14" s="60">
        <f t="shared" ref="R14" si="3">Q14*1.02*1.05*$R$11</f>
        <v>0</v>
      </c>
    </row>
    <row r="15" spans="1:18" ht="120" x14ac:dyDescent="0.25">
      <c r="A15" s="34">
        <v>1</v>
      </c>
      <c r="B15" s="59" t="s">
        <v>595</v>
      </c>
      <c r="C15" s="30" t="s">
        <v>596</v>
      </c>
      <c r="D15" s="34" t="s">
        <v>83</v>
      </c>
      <c r="E15" s="48">
        <v>45</v>
      </c>
      <c r="F15" s="49">
        <f t="shared" ref="F15:F30" si="4">H15+J15+R15</f>
        <v>0.55844302000000001</v>
      </c>
      <c r="G15" s="31">
        <v>1.06E-2</v>
      </c>
      <c r="H15" s="33">
        <f t="shared" ref="H15:H30" si="5">G15*$P$5/1000</f>
        <v>1.9768576E-2</v>
      </c>
      <c r="I15" s="34">
        <v>0.22439999999999999</v>
      </c>
      <c r="J15" s="33">
        <f t="shared" ref="J15:J30" si="6">I15*$P$6/1000</f>
        <v>0.53867444399999997</v>
      </c>
      <c r="K15" s="61"/>
      <c r="L15" s="36"/>
      <c r="M15" s="36"/>
      <c r="N15" s="50"/>
      <c r="O15" s="51">
        <f t="shared" ref="O15:O30" si="7">M15*N15</f>
        <v>0</v>
      </c>
      <c r="P15" s="60">
        <f t="shared" ref="P15:P30" si="8">E15*F15</f>
        <v>25.1299359</v>
      </c>
      <c r="Q15" s="60">
        <f t="shared" ref="Q15:Q30" si="9">SUM(O15:O15)</f>
        <v>0</v>
      </c>
      <c r="R15" s="60">
        <f t="shared" ref="R15:R30" si="10">Q15*1.02*1.05*$R$11</f>
        <v>0</v>
      </c>
    </row>
    <row r="16" spans="1:18" ht="105" x14ac:dyDescent="0.25">
      <c r="A16" s="34">
        <v>2</v>
      </c>
      <c r="B16" s="59" t="s">
        <v>597</v>
      </c>
      <c r="C16" s="30" t="s">
        <v>598</v>
      </c>
      <c r="D16" s="34" t="s">
        <v>83</v>
      </c>
      <c r="E16" s="48">
        <v>4</v>
      </c>
      <c r="F16" s="49">
        <f t="shared" si="4"/>
        <v>3.7732413695</v>
      </c>
      <c r="G16" s="31">
        <v>0.89</v>
      </c>
      <c r="H16" s="33">
        <f t="shared" si="5"/>
        <v>1.6598143999999999</v>
      </c>
      <c r="I16" s="34"/>
      <c r="J16" s="33">
        <f t="shared" si="6"/>
        <v>0</v>
      </c>
      <c r="K16" s="61" t="s">
        <v>374</v>
      </c>
      <c r="L16" s="36" t="s">
        <v>35</v>
      </c>
      <c r="M16" s="36">
        <v>1.1000000000000001</v>
      </c>
      <c r="N16" s="50">
        <v>1.6833333333333333</v>
      </c>
      <c r="O16" s="51">
        <f t="shared" si="7"/>
        <v>1.8516666666666668</v>
      </c>
      <c r="P16" s="60">
        <f t="shared" si="8"/>
        <v>15.092965478</v>
      </c>
      <c r="Q16" s="60">
        <f t="shared" si="9"/>
        <v>1.8516666666666668</v>
      </c>
      <c r="R16" s="60">
        <f t="shared" si="10"/>
        <v>2.1134269695000003</v>
      </c>
    </row>
    <row r="17" spans="1:18" ht="120" x14ac:dyDescent="0.25">
      <c r="A17" s="34">
        <v>3</v>
      </c>
      <c r="B17" s="59" t="s">
        <v>38</v>
      </c>
      <c r="C17" s="30" t="s">
        <v>620</v>
      </c>
      <c r="D17" s="34" t="s">
        <v>83</v>
      </c>
      <c r="E17" s="48">
        <v>20</v>
      </c>
      <c r="F17" s="49">
        <f t="shared" si="4"/>
        <v>2.9713085695000006</v>
      </c>
      <c r="G17" s="31">
        <v>0.46</v>
      </c>
      <c r="H17" s="33">
        <f t="shared" si="5"/>
        <v>0.85788160000000002</v>
      </c>
      <c r="I17" s="34"/>
      <c r="J17" s="33">
        <f t="shared" si="6"/>
        <v>0</v>
      </c>
      <c r="K17" s="61" t="s">
        <v>374</v>
      </c>
      <c r="L17" s="36" t="s">
        <v>35</v>
      </c>
      <c r="M17" s="36">
        <v>1.1000000000000001</v>
      </c>
      <c r="N17" s="50">
        <v>1.6833333333333333</v>
      </c>
      <c r="O17" s="51">
        <f t="shared" si="7"/>
        <v>1.8516666666666668</v>
      </c>
      <c r="P17" s="60">
        <f t="shared" si="8"/>
        <v>59.426171390000007</v>
      </c>
      <c r="Q17" s="60">
        <f t="shared" si="9"/>
        <v>1.8516666666666668</v>
      </c>
      <c r="R17" s="60">
        <f t="shared" si="10"/>
        <v>2.1134269695000003</v>
      </c>
    </row>
    <row r="18" spans="1:18" ht="75" x14ac:dyDescent="0.25">
      <c r="A18" s="34">
        <v>4</v>
      </c>
      <c r="B18" s="59" t="s">
        <v>599</v>
      </c>
      <c r="C18" s="30" t="s">
        <v>621</v>
      </c>
      <c r="D18" s="34" t="s">
        <v>31</v>
      </c>
      <c r="E18" s="48">
        <v>5</v>
      </c>
      <c r="F18" s="49">
        <f t="shared" si="4"/>
        <v>3.9279432315740004</v>
      </c>
      <c r="G18" s="31">
        <v>0.11</v>
      </c>
      <c r="H18" s="33">
        <f t="shared" si="5"/>
        <v>0.20514560000000001</v>
      </c>
      <c r="I18" s="34">
        <v>0.09</v>
      </c>
      <c r="J18" s="33">
        <f t="shared" si="6"/>
        <v>0.21604590000000001</v>
      </c>
      <c r="K18" s="61" t="s">
        <v>308</v>
      </c>
      <c r="L18" s="36" t="s">
        <v>31</v>
      </c>
      <c r="M18" s="36">
        <v>1.01</v>
      </c>
      <c r="N18" s="50">
        <v>3.0419999999999998</v>
      </c>
      <c r="O18" s="51">
        <f t="shared" si="7"/>
        <v>3.0724199999999997</v>
      </c>
      <c r="P18" s="60">
        <f t="shared" si="8"/>
        <v>19.639716157870001</v>
      </c>
      <c r="Q18" s="60">
        <f t="shared" si="9"/>
        <v>3.0724199999999997</v>
      </c>
      <c r="R18" s="60">
        <f t="shared" si="10"/>
        <v>3.5067517315740004</v>
      </c>
    </row>
    <row r="19" spans="1:18" ht="180" x14ac:dyDescent="0.25">
      <c r="A19" s="34">
        <v>5</v>
      </c>
      <c r="B19" s="59" t="s">
        <v>600</v>
      </c>
      <c r="C19" s="30" t="s">
        <v>601</v>
      </c>
      <c r="D19" s="34" t="s">
        <v>83</v>
      </c>
      <c r="E19" s="48">
        <v>4.8</v>
      </c>
      <c r="F19" s="49">
        <f t="shared" si="4"/>
        <v>36.942510599351259</v>
      </c>
      <c r="G19" s="31">
        <v>6.96</v>
      </c>
      <c r="H19" s="33">
        <f t="shared" si="5"/>
        <v>12.9801216</v>
      </c>
      <c r="I19" s="34">
        <v>5.08</v>
      </c>
      <c r="J19" s="33">
        <f t="shared" si="6"/>
        <v>12.194590800000002</v>
      </c>
      <c r="K19" s="61" t="s">
        <v>253</v>
      </c>
      <c r="L19" s="36" t="s">
        <v>35</v>
      </c>
      <c r="M19" s="36">
        <v>0.41310000000000002</v>
      </c>
      <c r="N19" s="50">
        <v>24.958333333333336</v>
      </c>
      <c r="O19" s="51">
        <f t="shared" si="7"/>
        <v>10.310287500000001</v>
      </c>
      <c r="P19" s="60">
        <f t="shared" si="8"/>
        <v>177.32405087688605</v>
      </c>
      <c r="Q19" s="60">
        <f t="shared" si="9"/>
        <v>10.310287500000001</v>
      </c>
      <c r="R19" s="60">
        <f t="shared" si="10"/>
        <v>11.767798199351253</v>
      </c>
    </row>
    <row r="20" spans="1:18" ht="30" x14ac:dyDescent="0.25">
      <c r="A20" s="34">
        <v>6</v>
      </c>
      <c r="B20" s="59" t="s">
        <v>46</v>
      </c>
      <c r="C20" s="30" t="s">
        <v>602</v>
      </c>
      <c r="D20" s="34" t="s">
        <v>91</v>
      </c>
      <c r="E20" s="48">
        <v>4</v>
      </c>
      <c r="F20" s="49">
        <f t="shared" si="4"/>
        <v>23.124048822000006</v>
      </c>
      <c r="G20" s="31"/>
      <c r="H20" s="33">
        <f t="shared" si="5"/>
        <v>0</v>
      </c>
      <c r="I20" s="34"/>
      <c r="J20" s="33">
        <f t="shared" si="6"/>
        <v>0</v>
      </c>
      <c r="K20" s="61" t="s">
        <v>26</v>
      </c>
      <c r="L20" s="36" t="s">
        <v>91</v>
      </c>
      <c r="M20" s="36">
        <v>1</v>
      </c>
      <c r="N20" s="50">
        <v>20.260000000000002</v>
      </c>
      <c r="O20" s="51">
        <f t="shared" si="7"/>
        <v>20.260000000000002</v>
      </c>
      <c r="P20" s="60">
        <f t="shared" si="8"/>
        <v>92.496195288000024</v>
      </c>
      <c r="Q20" s="60">
        <f t="shared" si="9"/>
        <v>20.260000000000002</v>
      </c>
      <c r="R20" s="60">
        <f t="shared" si="10"/>
        <v>23.124048822000006</v>
      </c>
    </row>
    <row r="21" spans="1:18" ht="30" x14ac:dyDescent="0.25">
      <c r="A21" s="34">
        <v>7</v>
      </c>
      <c r="B21" s="59" t="s">
        <v>46</v>
      </c>
      <c r="C21" s="30" t="s">
        <v>603</v>
      </c>
      <c r="D21" s="34" t="s">
        <v>91</v>
      </c>
      <c r="E21" s="48">
        <v>4</v>
      </c>
      <c r="F21" s="49">
        <f t="shared" si="4"/>
        <v>31.387529250000004</v>
      </c>
      <c r="G21" s="31"/>
      <c r="H21" s="33">
        <f t="shared" si="5"/>
        <v>0</v>
      </c>
      <c r="I21" s="34"/>
      <c r="J21" s="33">
        <f t="shared" si="6"/>
        <v>0</v>
      </c>
      <c r="K21" s="61" t="s">
        <v>26</v>
      </c>
      <c r="L21" s="36" t="s">
        <v>91</v>
      </c>
      <c r="M21" s="36">
        <v>1</v>
      </c>
      <c r="N21" s="50">
        <f>33/1.2</f>
        <v>27.5</v>
      </c>
      <c r="O21" s="51">
        <f t="shared" si="7"/>
        <v>27.5</v>
      </c>
      <c r="P21" s="60">
        <f t="shared" si="8"/>
        <v>125.55011700000001</v>
      </c>
      <c r="Q21" s="60">
        <f t="shared" si="9"/>
        <v>27.5</v>
      </c>
      <c r="R21" s="60">
        <f t="shared" si="10"/>
        <v>31.387529250000004</v>
      </c>
    </row>
    <row r="22" spans="1:18" ht="45" x14ac:dyDescent="0.25">
      <c r="A22" s="34">
        <v>8</v>
      </c>
      <c r="B22" s="59" t="s">
        <v>46</v>
      </c>
      <c r="C22" s="30" t="s">
        <v>604</v>
      </c>
      <c r="D22" s="34" t="s">
        <v>91</v>
      </c>
      <c r="E22" s="48">
        <v>4</v>
      </c>
      <c r="F22" s="49">
        <f t="shared" si="4"/>
        <v>76.090980000000016</v>
      </c>
      <c r="G22" s="31"/>
      <c r="H22" s="33">
        <f t="shared" si="5"/>
        <v>0</v>
      </c>
      <c r="I22" s="34"/>
      <c r="J22" s="33">
        <f t="shared" si="6"/>
        <v>0</v>
      </c>
      <c r="K22" s="61" t="s">
        <v>26</v>
      </c>
      <c r="L22" s="36" t="s">
        <v>91</v>
      </c>
      <c r="M22" s="36">
        <v>1</v>
      </c>
      <c r="N22" s="50">
        <v>66.666666666666671</v>
      </c>
      <c r="O22" s="51">
        <f t="shared" si="7"/>
        <v>66.666666666666671</v>
      </c>
      <c r="P22" s="60">
        <f t="shared" si="8"/>
        <v>304.36392000000006</v>
      </c>
      <c r="Q22" s="60">
        <f t="shared" si="9"/>
        <v>66.666666666666671</v>
      </c>
      <c r="R22" s="60">
        <f t="shared" si="10"/>
        <v>76.090980000000016</v>
      </c>
    </row>
    <row r="23" spans="1:18" ht="45" x14ac:dyDescent="0.25">
      <c r="A23" s="34">
        <v>9</v>
      </c>
      <c r="B23" s="59" t="s">
        <v>46</v>
      </c>
      <c r="C23" s="30" t="s">
        <v>605</v>
      </c>
      <c r="D23" s="34" t="s">
        <v>91</v>
      </c>
      <c r="E23" s="48">
        <v>4</v>
      </c>
      <c r="F23" s="49">
        <f t="shared" si="4"/>
        <v>51.361411500000003</v>
      </c>
      <c r="G23" s="31"/>
      <c r="H23" s="33">
        <f t="shared" si="5"/>
        <v>0</v>
      </c>
      <c r="I23" s="34"/>
      <c r="J23" s="33">
        <f t="shared" si="6"/>
        <v>0</v>
      </c>
      <c r="K23" s="61" t="s">
        <v>26</v>
      </c>
      <c r="L23" s="36" t="s">
        <v>91</v>
      </c>
      <c r="M23" s="36">
        <v>1</v>
      </c>
      <c r="N23" s="50">
        <v>45</v>
      </c>
      <c r="O23" s="51">
        <f t="shared" si="7"/>
        <v>45</v>
      </c>
      <c r="P23" s="60">
        <f t="shared" si="8"/>
        <v>205.44564600000001</v>
      </c>
      <c r="Q23" s="60">
        <f t="shared" si="9"/>
        <v>45</v>
      </c>
      <c r="R23" s="60">
        <f t="shared" si="10"/>
        <v>51.361411500000003</v>
      </c>
    </row>
    <row r="24" spans="1:18" ht="60" x14ac:dyDescent="0.25">
      <c r="A24" s="34">
        <v>10</v>
      </c>
      <c r="B24" s="59" t="s">
        <v>606</v>
      </c>
      <c r="C24" s="30" t="s">
        <v>607</v>
      </c>
      <c r="D24" s="34" t="s">
        <v>249</v>
      </c>
      <c r="E24" s="48">
        <v>4.3999999999999997E-2</v>
      </c>
      <c r="F24" s="49">
        <f t="shared" si="4"/>
        <v>530.53502300000002</v>
      </c>
      <c r="G24" s="31">
        <v>38</v>
      </c>
      <c r="H24" s="33">
        <f t="shared" si="5"/>
        <v>70.868479999999991</v>
      </c>
      <c r="I24" s="34">
        <v>1.3</v>
      </c>
      <c r="J24" s="33">
        <f t="shared" si="6"/>
        <v>3.1206630000000004</v>
      </c>
      <c r="K24" s="61" t="s">
        <v>617</v>
      </c>
      <c r="L24" s="36" t="s">
        <v>249</v>
      </c>
      <c r="M24" s="36">
        <v>1</v>
      </c>
      <c r="N24" s="50">
        <v>400</v>
      </c>
      <c r="O24" s="51">
        <f t="shared" si="7"/>
        <v>400</v>
      </c>
      <c r="P24" s="60">
        <f t="shared" si="8"/>
        <v>23.343541011999999</v>
      </c>
      <c r="Q24" s="60">
        <f t="shared" si="9"/>
        <v>400</v>
      </c>
      <c r="R24" s="60">
        <f t="shared" si="10"/>
        <v>456.54588000000007</v>
      </c>
    </row>
    <row r="25" spans="1:18" ht="60" x14ac:dyDescent="0.25">
      <c r="A25" s="34">
        <v>11</v>
      </c>
      <c r="B25" s="59" t="s">
        <v>608</v>
      </c>
      <c r="C25" s="30" t="s">
        <v>609</v>
      </c>
      <c r="D25" s="34" t="s">
        <v>530</v>
      </c>
      <c r="E25" s="48">
        <v>1</v>
      </c>
      <c r="F25" s="49">
        <f t="shared" si="4"/>
        <v>9.0665933324000001</v>
      </c>
      <c r="G25" s="31">
        <v>2.9</v>
      </c>
      <c r="H25" s="33">
        <f t="shared" si="5"/>
        <v>5.4083839999999999</v>
      </c>
      <c r="I25" s="34">
        <v>1.29</v>
      </c>
      <c r="J25" s="33">
        <f t="shared" si="6"/>
        <v>3.0966579000000003</v>
      </c>
      <c r="K25" s="61" t="s">
        <v>308</v>
      </c>
      <c r="L25" s="36" t="s">
        <v>31</v>
      </c>
      <c r="M25" s="36">
        <v>0.4</v>
      </c>
      <c r="N25" s="50">
        <v>1.23</v>
      </c>
      <c r="O25" s="51">
        <f t="shared" si="7"/>
        <v>0.49199999999999999</v>
      </c>
      <c r="P25" s="60">
        <f t="shared" si="8"/>
        <v>9.0665933324000001</v>
      </c>
      <c r="Q25" s="60">
        <f t="shared" si="9"/>
        <v>0.49199999999999999</v>
      </c>
      <c r="R25" s="60">
        <f t="shared" si="10"/>
        <v>0.56155143240000005</v>
      </c>
    </row>
    <row r="26" spans="1:18" ht="75" x14ac:dyDescent="0.25">
      <c r="A26" s="177">
        <v>12</v>
      </c>
      <c r="B26" s="240" t="s">
        <v>610</v>
      </c>
      <c r="C26" s="242" t="s">
        <v>611</v>
      </c>
      <c r="D26" s="177" t="s">
        <v>249</v>
      </c>
      <c r="E26" s="240">
        <v>5.6000000000000001E-2</v>
      </c>
      <c r="F26" s="240">
        <f t="shared" si="4"/>
        <v>523.80478246600012</v>
      </c>
      <c r="G26" s="240">
        <v>34.299999999999997</v>
      </c>
      <c r="H26" s="240">
        <f t="shared" si="5"/>
        <v>63.968128</v>
      </c>
      <c r="I26" s="240">
        <v>1</v>
      </c>
      <c r="J26" s="240">
        <f t="shared" si="6"/>
        <v>2.4005100000000001</v>
      </c>
      <c r="K26" s="61" t="s">
        <v>618</v>
      </c>
      <c r="L26" s="36" t="s">
        <v>249</v>
      </c>
      <c r="M26" s="36">
        <v>1</v>
      </c>
      <c r="N26" s="50">
        <v>400</v>
      </c>
      <c r="O26" s="51">
        <f t="shared" si="7"/>
        <v>400</v>
      </c>
      <c r="P26" s="240">
        <f t="shared" si="8"/>
        <v>29.333067818096008</v>
      </c>
      <c r="Q26" s="240">
        <f>SUM(O26:O27)</f>
        <v>400.78</v>
      </c>
      <c r="R26" s="240">
        <f t="shared" si="10"/>
        <v>457.43614446600009</v>
      </c>
    </row>
    <row r="27" spans="1:18" x14ac:dyDescent="0.25">
      <c r="A27" s="179"/>
      <c r="B27" s="241"/>
      <c r="C27" s="243"/>
      <c r="D27" s="179"/>
      <c r="E27" s="241"/>
      <c r="F27" s="241">
        <f t="shared" si="4"/>
        <v>0.8902644660000002</v>
      </c>
      <c r="G27" s="241"/>
      <c r="H27" s="241">
        <f t="shared" si="5"/>
        <v>0</v>
      </c>
      <c r="I27" s="241"/>
      <c r="J27" s="241">
        <f t="shared" si="6"/>
        <v>0</v>
      </c>
      <c r="K27" s="61" t="s">
        <v>291</v>
      </c>
      <c r="L27" s="36" t="s">
        <v>228</v>
      </c>
      <c r="M27" s="36">
        <v>1.04</v>
      </c>
      <c r="N27" s="50">
        <v>0.75</v>
      </c>
      <c r="O27" s="51">
        <f t="shared" si="7"/>
        <v>0.78</v>
      </c>
      <c r="P27" s="241"/>
      <c r="Q27" s="241">
        <f t="shared" si="9"/>
        <v>0.78</v>
      </c>
      <c r="R27" s="241">
        <f t="shared" si="10"/>
        <v>0.8902644660000002</v>
      </c>
    </row>
    <row r="28" spans="1:18" ht="75" x14ac:dyDescent="0.25">
      <c r="A28" s="34">
        <v>13</v>
      </c>
      <c r="B28" s="59" t="s">
        <v>54</v>
      </c>
      <c r="C28" s="30" t="s">
        <v>612</v>
      </c>
      <c r="D28" s="34" t="s">
        <v>249</v>
      </c>
      <c r="E28" s="48">
        <v>5.6000000000000001E-2</v>
      </c>
      <c r="F28" s="49">
        <f t="shared" si="4"/>
        <v>46.682817862500002</v>
      </c>
      <c r="G28" s="31">
        <v>3.27</v>
      </c>
      <c r="H28" s="33">
        <f t="shared" si="5"/>
        <v>6.0984192000000004</v>
      </c>
      <c r="I28" s="34">
        <v>13.4</v>
      </c>
      <c r="J28" s="33">
        <f t="shared" si="6"/>
        <v>32.166834000000001</v>
      </c>
      <c r="K28" s="61" t="s">
        <v>318</v>
      </c>
      <c r="L28" s="36" t="s">
        <v>228</v>
      </c>
      <c r="M28" s="36">
        <v>5.9</v>
      </c>
      <c r="N28" s="50">
        <v>1.25</v>
      </c>
      <c r="O28" s="51">
        <f t="shared" si="7"/>
        <v>7.375</v>
      </c>
      <c r="P28" s="60">
        <f t="shared" si="8"/>
        <v>2.6142378003000002</v>
      </c>
      <c r="Q28" s="60">
        <f t="shared" si="9"/>
        <v>7.375</v>
      </c>
      <c r="R28" s="60">
        <f t="shared" si="10"/>
        <v>8.4175646625000002</v>
      </c>
    </row>
    <row r="29" spans="1:18" x14ac:dyDescent="0.25">
      <c r="A29" s="34">
        <v>14</v>
      </c>
      <c r="B29" s="59" t="s">
        <v>613</v>
      </c>
      <c r="C29" s="30" t="s">
        <v>614</v>
      </c>
      <c r="D29" s="34" t="s">
        <v>83</v>
      </c>
      <c r="E29" s="48">
        <v>16</v>
      </c>
      <c r="F29" s="49">
        <f t="shared" si="4"/>
        <v>4.1288772000000001E-2</v>
      </c>
      <c r="G29" s="31"/>
      <c r="H29" s="33">
        <f t="shared" si="5"/>
        <v>0</v>
      </c>
      <c r="I29" s="34">
        <v>1.72E-2</v>
      </c>
      <c r="J29" s="33">
        <f t="shared" si="6"/>
        <v>4.1288772000000001E-2</v>
      </c>
      <c r="K29" s="63"/>
      <c r="L29" s="34"/>
      <c r="M29" s="34"/>
      <c r="N29" s="64"/>
      <c r="O29" s="65">
        <f t="shared" si="7"/>
        <v>0</v>
      </c>
      <c r="P29" s="60">
        <f t="shared" si="8"/>
        <v>0.66062035200000002</v>
      </c>
      <c r="Q29" s="60">
        <f t="shared" si="9"/>
        <v>0</v>
      </c>
      <c r="R29" s="60">
        <f t="shared" si="10"/>
        <v>0</v>
      </c>
    </row>
    <row r="30" spans="1:18" ht="165" x14ac:dyDescent="0.25">
      <c r="A30" s="34">
        <v>15</v>
      </c>
      <c r="B30" s="66" t="s">
        <v>615</v>
      </c>
      <c r="C30" s="67" t="s">
        <v>616</v>
      </c>
      <c r="D30" s="68" t="s">
        <v>83</v>
      </c>
      <c r="E30" s="69">
        <v>45</v>
      </c>
      <c r="F30" s="70">
        <f t="shared" si="4"/>
        <v>1.9503189536000003</v>
      </c>
      <c r="G30" s="71">
        <v>9.8600000000000007E-3</v>
      </c>
      <c r="H30" s="72">
        <f t="shared" si="5"/>
        <v>1.8388505600000001E-2</v>
      </c>
      <c r="I30" s="68">
        <f>0.2108+1.8*0.33</f>
        <v>0.80480000000000007</v>
      </c>
      <c r="J30" s="72">
        <f t="shared" si="6"/>
        <v>1.9319304480000004</v>
      </c>
      <c r="K30" s="73"/>
      <c r="L30" s="68"/>
      <c r="M30" s="68"/>
      <c r="N30" s="74"/>
      <c r="O30" s="75">
        <f t="shared" si="7"/>
        <v>0</v>
      </c>
      <c r="P30" s="76">
        <f t="shared" si="8"/>
        <v>87.764352912000007</v>
      </c>
      <c r="Q30" s="76">
        <f t="shared" si="9"/>
        <v>0</v>
      </c>
      <c r="R30" s="77">
        <f t="shared" si="10"/>
        <v>0</v>
      </c>
    </row>
    <row r="31" spans="1:18" x14ac:dyDescent="0.25">
      <c r="A31" s="78"/>
      <c r="B31" s="79"/>
      <c r="C31" s="80"/>
      <c r="D31" s="78"/>
      <c r="E31" s="81"/>
      <c r="F31" s="82"/>
      <c r="G31" s="83"/>
      <c r="H31" s="84"/>
      <c r="I31" s="78"/>
      <c r="J31" s="84"/>
      <c r="K31" s="85"/>
      <c r="L31" s="78"/>
      <c r="M31" s="78"/>
      <c r="N31" s="86"/>
      <c r="O31" s="87"/>
      <c r="P31" s="88"/>
      <c r="Q31" s="88"/>
      <c r="R31" s="88"/>
    </row>
    <row r="32" spans="1:18" x14ac:dyDescent="0.25">
      <c r="A32" s="40"/>
      <c r="B32" s="40"/>
      <c r="C32" s="39" t="s">
        <v>368</v>
      </c>
      <c r="D32" s="39"/>
      <c r="E32" s="39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2">
        <f>SUM(P15:P30)</f>
        <v>1177.2511313175526</v>
      </c>
    </row>
    <row r="33" spans="1:16" x14ac:dyDescent="0.25">
      <c r="A33" s="40"/>
      <c r="B33" s="40"/>
      <c r="C33" s="39" t="s">
        <v>369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2">
        <f>P32*0.133</f>
        <v>156.5744004652345</v>
      </c>
    </row>
    <row r="34" spans="1:16" x14ac:dyDescent="0.25">
      <c r="A34" s="40"/>
      <c r="B34" s="40"/>
      <c r="C34" s="39" t="s">
        <v>368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2">
        <f>SUM(P32:P33)</f>
        <v>1333.825531782787</v>
      </c>
    </row>
    <row r="35" spans="1:16" x14ac:dyDescent="0.25">
      <c r="A35" s="40"/>
      <c r="B35" s="40"/>
      <c r="C35" s="39" t="s">
        <v>370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2">
        <f>P34*0.11</f>
        <v>146.72080849610657</v>
      </c>
    </row>
    <row r="36" spans="1:16" x14ac:dyDescent="0.25">
      <c r="A36" s="40"/>
      <c r="B36" s="40"/>
      <c r="C36" s="44" t="s">
        <v>368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43">
        <f>P34+P35</f>
        <v>1480.5463402788937</v>
      </c>
    </row>
    <row r="38" spans="1:16" ht="25.5" x14ac:dyDescent="0.25">
      <c r="C38" s="106" t="s">
        <v>701</v>
      </c>
      <c r="D38" s="105"/>
      <c r="E38" s="105"/>
      <c r="F38" s="176" t="s">
        <v>702</v>
      </c>
      <c r="G38" s="17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opLeftCell="A4" workbookViewId="0"/>
  </sheetViews>
  <sheetFormatPr defaultRowHeight="15" x14ac:dyDescent="0.25"/>
  <cols>
    <col min="6" max="6" width="14.140625" customWidth="1"/>
  </cols>
  <sheetData>
    <row r="1" spans="1:18" x14ac:dyDescent="0.25">
      <c r="A1" s="220"/>
      <c r="B1" s="220"/>
      <c r="C1" s="1" t="s">
        <v>0</v>
      </c>
      <c r="D1" s="221" t="s">
        <v>788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</row>
    <row r="2" spans="1:18" x14ac:dyDescent="0.2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</row>
    <row r="3" spans="1:18" x14ac:dyDescent="0.25">
      <c r="A3" s="222" t="s">
        <v>622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1"/>
    </row>
    <row r="4" spans="1: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220" t="s">
        <v>2</v>
      </c>
      <c r="K5" s="220"/>
      <c r="L5" s="223" t="s">
        <v>3</v>
      </c>
      <c r="M5" s="223"/>
      <c r="N5" s="223"/>
      <c r="O5" s="223"/>
      <c r="P5" s="5">
        <v>1864.96</v>
      </c>
      <c r="Q5" s="1"/>
      <c r="R5" s="1"/>
    </row>
    <row r="6" spans="1:18" x14ac:dyDescent="0.25">
      <c r="A6" s="224" t="s">
        <v>4</v>
      </c>
      <c r="B6" s="224"/>
      <c r="C6" s="224"/>
      <c r="D6" s="224"/>
      <c r="E6" s="224"/>
      <c r="F6" s="225">
        <f>+P50</f>
        <v>1509.0508670578561</v>
      </c>
      <c r="G6" s="226"/>
      <c r="H6" s="6" t="s">
        <v>5</v>
      </c>
      <c r="I6" s="1"/>
      <c r="J6" s="1"/>
      <c r="K6" s="1"/>
      <c r="L6" s="223" t="s">
        <v>6</v>
      </c>
      <c r="M6" s="223"/>
      <c r="N6" s="223"/>
      <c r="O6" s="223"/>
      <c r="P6" s="5">
        <v>2400.5100000000002</v>
      </c>
      <c r="Q6" s="1"/>
      <c r="R6" s="1"/>
    </row>
    <row r="7" spans="1:1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214" t="s">
        <v>7</v>
      </c>
      <c r="L7" s="214"/>
      <c r="M7" s="214"/>
      <c r="N7" s="214"/>
      <c r="O7" s="214"/>
      <c r="P7" s="5">
        <v>1.0657000000000001</v>
      </c>
      <c r="Q7" s="1"/>
      <c r="R7" s="1"/>
    </row>
    <row r="8" spans="1:18" x14ac:dyDescent="0.25">
      <c r="A8" s="4"/>
      <c r="B8" s="1"/>
      <c r="C8" s="1"/>
      <c r="D8" s="1"/>
      <c r="E8" s="1"/>
      <c r="F8" s="1"/>
      <c r="G8" s="1"/>
      <c r="H8" s="1"/>
      <c r="I8" s="1"/>
      <c r="J8" s="1"/>
      <c r="K8" s="7"/>
      <c r="L8" s="7"/>
      <c r="M8" s="7"/>
      <c r="N8" s="7"/>
      <c r="O8" s="7"/>
      <c r="P8" s="2"/>
      <c r="Q8" s="1"/>
      <c r="R8" s="1"/>
    </row>
    <row r="9" spans="1:18" ht="45.75" x14ac:dyDescent="0.25">
      <c r="A9" s="215" t="s">
        <v>8</v>
      </c>
      <c r="B9" s="216" t="s">
        <v>9</v>
      </c>
      <c r="C9" s="215" t="s">
        <v>10</v>
      </c>
      <c r="D9" s="219" t="s">
        <v>11</v>
      </c>
      <c r="E9" s="219" t="s">
        <v>12</v>
      </c>
      <c r="F9" s="219" t="s">
        <v>13</v>
      </c>
      <c r="G9" s="215" t="s">
        <v>14</v>
      </c>
      <c r="H9" s="215"/>
      <c r="I9" s="215"/>
      <c r="J9" s="215"/>
      <c r="K9" s="215"/>
      <c r="L9" s="215"/>
      <c r="M9" s="215"/>
      <c r="N9" s="215"/>
      <c r="O9" s="215"/>
      <c r="P9" s="215" t="s">
        <v>15</v>
      </c>
      <c r="Q9" s="215" t="s">
        <v>16</v>
      </c>
      <c r="R9" s="8" t="s">
        <v>16</v>
      </c>
    </row>
    <row r="10" spans="1:18" ht="22.5" x14ac:dyDescent="0.25">
      <c r="A10" s="215"/>
      <c r="B10" s="217"/>
      <c r="C10" s="215"/>
      <c r="D10" s="219"/>
      <c r="E10" s="219"/>
      <c r="F10" s="219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8" t="s">
        <v>17</v>
      </c>
    </row>
    <row r="11" spans="1:18" ht="52.5" x14ac:dyDescent="0.25">
      <c r="A11" s="215"/>
      <c r="B11" s="217"/>
      <c r="C11" s="215"/>
      <c r="D11" s="219"/>
      <c r="E11" s="219"/>
      <c r="F11" s="219"/>
      <c r="G11" s="215" t="s">
        <v>18</v>
      </c>
      <c r="H11" s="215"/>
      <c r="I11" s="215" t="s">
        <v>19</v>
      </c>
      <c r="J11" s="215"/>
      <c r="K11" s="215" t="s">
        <v>20</v>
      </c>
      <c r="L11" s="215"/>
      <c r="M11" s="215"/>
      <c r="N11" s="215"/>
      <c r="O11" s="215"/>
      <c r="P11" s="215"/>
      <c r="Q11" s="215"/>
      <c r="R11" s="9">
        <f>P7</f>
        <v>1.0657000000000001</v>
      </c>
    </row>
    <row r="12" spans="1:18" ht="42" x14ac:dyDescent="0.25">
      <c r="A12" s="215"/>
      <c r="B12" s="218"/>
      <c r="C12" s="215"/>
      <c r="D12" s="219"/>
      <c r="E12" s="219"/>
      <c r="F12" s="219"/>
      <c r="G12" s="10" t="s">
        <v>21</v>
      </c>
      <c r="H12" s="11" t="s">
        <v>22</v>
      </c>
      <c r="I12" s="10" t="s">
        <v>21</v>
      </c>
      <c r="J12" s="11" t="s">
        <v>22</v>
      </c>
      <c r="K12" s="11" t="s">
        <v>23</v>
      </c>
      <c r="L12" s="10" t="s">
        <v>24</v>
      </c>
      <c r="M12" s="11" t="s">
        <v>25</v>
      </c>
      <c r="N12" s="11" t="s">
        <v>26</v>
      </c>
      <c r="O12" s="10" t="s">
        <v>27</v>
      </c>
      <c r="P12" s="12" t="s">
        <v>28</v>
      </c>
      <c r="Q12" s="12" t="s">
        <v>29</v>
      </c>
      <c r="R12" s="13" t="s">
        <v>29</v>
      </c>
    </row>
    <row r="13" spans="1:18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</row>
    <row r="14" spans="1:18" ht="75" x14ac:dyDescent="0.25">
      <c r="A14" s="34"/>
      <c r="B14" s="59"/>
      <c r="C14" s="30" t="s">
        <v>623</v>
      </c>
      <c r="D14" s="34"/>
      <c r="E14" s="48"/>
      <c r="F14" s="49"/>
      <c r="G14" s="31"/>
      <c r="H14" s="33"/>
      <c r="I14" s="34"/>
      <c r="J14" s="33"/>
      <c r="K14" s="61"/>
      <c r="L14" s="36"/>
      <c r="M14" s="36"/>
      <c r="N14" s="50"/>
      <c r="O14" s="51">
        <f t="shared" ref="O14:O15" si="0">M14*N14</f>
        <v>0</v>
      </c>
      <c r="P14" s="60">
        <f t="shared" ref="P14:P15" si="1">E14*F14</f>
        <v>0</v>
      </c>
      <c r="Q14" s="60">
        <f t="shared" ref="Q14:Q15" si="2">SUM(O14:O14)</f>
        <v>0</v>
      </c>
      <c r="R14" s="60">
        <f t="shared" ref="R14:R15" si="3">Q14*1.02*1.05*$R$11</f>
        <v>0</v>
      </c>
    </row>
    <row r="15" spans="1:18" ht="120" x14ac:dyDescent="0.25">
      <c r="A15" s="34">
        <v>1</v>
      </c>
      <c r="B15" s="59" t="s">
        <v>33</v>
      </c>
      <c r="C15" s="30" t="s">
        <v>596</v>
      </c>
      <c r="D15" s="34" t="s">
        <v>83</v>
      </c>
      <c r="E15" s="48">
        <v>55</v>
      </c>
      <c r="F15" s="49">
        <f t="shared" ref="F15" si="4">H15+J15+R15</f>
        <v>0.43013828850000002</v>
      </c>
      <c r="G15" s="31">
        <v>8.1300000000000001E-3</v>
      </c>
      <c r="H15" s="33">
        <f t="shared" ref="H15:H30" si="5">G15*$P$5/1000</f>
        <v>1.5162124800000001E-2</v>
      </c>
      <c r="I15" s="34">
        <v>0.17287</v>
      </c>
      <c r="J15" s="89">
        <f t="shared" ref="J15:J30" si="6">I15*$P$6/1000</f>
        <v>0.41497616370000001</v>
      </c>
      <c r="K15" s="61"/>
      <c r="L15" s="36"/>
      <c r="M15" s="36"/>
      <c r="N15" s="50"/>
      <c r="O15" s="51">
        <f t="shared" si="0"/>
        <v>0</v>
      </c>
      <c r="P15" s="60">
        <f t="shared" si="1"/>
        <v>23.657605867500003</v>
      </c>
      <c r="Q15" s="60">
        <f t="shared" si="2"/>
        <v>0</v>
      </c>
      <c r="R15" s="60">
        <f t="shared" si="3"/>
        <v>0</v>
      </c>
    </row>
    <row r="16" spans="1:18" ht="105" x14ac:dyDescent="0.25">
      <c r="A16" s="34">
        <v>2</v>
      </c>
      <c r="B16" s="59" t="s">
        <v>597</v>
      </c>
      <c r="C16" s="30" t="s">
        <v>598</v>
      </c>
      <c r="D16" s="34" t="s">
        <v>83</v>
      </c>
      <c r="E16" s="48">
        <v>3.95</v>
      </c>
      <c r="F16" s="49">
        <f t="shared" ref="F16:F33" si="7">H16+J16+R16</f>
        <v>3.7732413695</v>
      </c>
      <c r="G16" s="31">
        <v>0.89</v>
      </c>
      <c r="H16" s="33">
        <f t="shared" si="5"/>
        <v>1.6598143999999999</v>
      </c>
      <c r="I16" s="34"/>
      <c r="J16" s="89">
        <f t="shared" si="6"/>
        <v>0</v>
      </c>
      <c r="K16" s="61" t="s">
        <v>374</v>
      </c>
      <c r="L16" s="36" t="s">
        <v>35</v>
      </c>
      <c r="M16" s="36">
        <v>1.1000000000000001</v>
      </c>
      <c r="N16" s="50">
        <v>1.6833333333333333</v>
      </c>
      <c r="O16" s="51">
        <f t="shared" ref="O16:O44" si="8">M16*N16</f>
        <v>1.8516666666666668</v>
      </c>
      <c r="P16" s="60">
        <f t="shared" ref="P16:P32" si="9">E16*F16</f>
        <v>14.904303409525001</v>
      </c>
      <c r="Q16" s="60">
        <f t="shared" ref="Q16:Q32" si="10">SUM(O16:O16)</f>
        <v>1.8516666666666668</v>
      </c>
      <c r="R16" s="60">
        <f t="shared" ref="R16:R32" si="11">Q16*1.02*1.05*$R$11</f>
        <v>2.1134269695000003</v>
      </c>
    </row>
    <row r="17" spans="1:18" ht="120" x14ac:dyDescent="0.25">
      <c r="A17" s="34">
        <v>3</v>
      </c>
      <c r="B17" s="59" t="s">
        <v>38</v>
      </c>
      <c r="C17" s="30" t="s">
        <v>619</v>
      </c>
      <c r="D17" s="34" t="s">
        <v>83</v>
      </c>
      <c r="E17" s="48">
        <v>11.85</v>
      </c>
      <c r="F17" s="49">
        <f t="shared" si="7"/>
        <v>2.9713085695000006</v>
      </c>
      <c r="G17" s="31">
        <v>0.46</v>
      </c>
      <c r="H17" s="33">
        <f t="shared" si="5"/>
        <v>0.85788160000000002</v>
      </c>
      <c r="I17" s="34"/>
      <c r="J17" s="89">
        <f t="shared" si="6"/>
        <v>0</v>
      </c>
      <c r="K17" s="61" t="s">
        <v>374</v>
      </c>
      <c r="L17" s="36" t="s">
        <v>35</v>
      </c>
      <c r="M17" s="36">
        <v>1.1000000000000001</v>
      </c>
      <c r="N17" s="50">
        <v>1.6833333333333333</v>
      </c>
      <c r="O17" s="51">
        <f t="shared" si="8"/>
        <v>1.8516666666666668</v>
      </c>
      <c r="P17" s="60">
        <f t="shared" si="9"/>
        <v>35.210006548575002</v>
      </c>
      <c r="Q17" s="60">
        <f t="shared" si="10"/>
        <v>1.8516666666666668</v>
      </c>
      <c r="R17" s="60">
        <f t="shared" si="11"/>
        <v>2.1134269695000003</v>
      </c>
    </row>
    <row r="18" spans="1:18" ht="90" x14ac:dyDescent="0.25">
      <c r="A18" s="34">
        <v>4</v>
      </c>
      <c r="B18" s="59" t="s">
        <v>624</v>
      </c>
      <c r="C18" s="30" t="s">
        <v>641</v>
      </c>
      <c r="D18" s="34" t="s">
        <v>31</v>
      </c>
      <c r="E18" s="48">
        <v>5</v>
      </c>
      <c r="F18" s="49">
        <f t="shared" ref="F18" si="12">H18+J18+R18</f>
        <v>1.7420627345700002</v>
      </c>
      <c r="G18" s="31">
        <v>0.06</v>
      </c>
      <c r="H18" s="33">
        <f t="shared" si="5"/>
        <v>0.1118976</v>
      </c>
      <c r="I18" s="34">
        <v>0.05</v>
      </c>
      <c r="J18" s="89">
        <f t="shared" si="6"/>
        <v>0.12002550000000002</v>
      </c>
      <c r="K18" s="61" t="s">
        <v>308</v>
      </c>
      <c r="L18" s="36" t="s">
        <v>31</v>
      </c>
      <c r="M18" s="36">
        <v>1.01</v>
      </c>
      <c r="N18" s="50">
        <v>1.31</v>
      </c>
      <c r="O18" s="51">
        <f t="shared" ref="O18" si="13">M18*N18</f>
        <v>1.3231000000000002</v>
      </c>
      <c r="P18" s="60">
        <f t="shared" si="9"/>
        <v>8.7103136728500008</v>
      </c>
      <c r="Q18" s="60">
        <f t="shared" si="10"/>
        <v>1.3231000000000002</v>
      </c>
      <c r="R18" s="60">
        <f t="shared" si="11"/>
        <v>1.5101396345700002</v>
      </c>
    </row>
    <row r="19" spans="1:18" ht="90" x14ac:dyDescent="0.25">
      <c r="A19" s="34">
        <v>5</v>
      </c>
      <c r="B19" s="59" t="s">
        <v>624</v>
      </c>
      <c r="C19" s="30" t="s">
        <v>642</v>
      </c>
      <c r="D19" s="34" t="s">
        <v>31</v>
      </c>
      <c r="E19" s="48">
        <v>74</v>
      </c>
      <c r="F19" s="49">
        <f t="shared" si="7"/>
        <v>1.0054373708370001</v>
      </c>
      <c r="G19" s="31">
        <v>0.06</v>
      </c>
      <c r="H19" s="33">
        <f t="shared" si="5"/>
        <v>0.1118976</v>
      </c>
      <c r="I19" s="34">
        <v>0.05</v>
      </c>
      <c r="J19" s="89">
        <f t="shared" si="6"/>
        <v>0.12002550000000002</v>
      </c>
      <c r="K19" s="61" t="s">
        <v>308</v>
      </c>
      <c r="L19" s="36" t="s">
        <v>31</v>
      </c>
      <c r="M19" s="36">
        <v>1.01</v>
      </c>
      <c r="N19" s="50">
        <v>0.67100000000000004</v>
      </c>
      <c r="O19" s="51">
        <f t="shared" si="8"/>
        <v>0.67771000000000003</v>
      </c>
      <c r="P19" s="60">
        <f t="shared" si="9"/>
        <v>74.402365441938016</v>
      </c>
      <c r="Q19" s="60">
        <f t="shared" si="10"/>
        <v>0.67771000000000003</v>
      </c>
      <c r="R19" s="60">
        <f t="shared" si="11"/>
        <v>0.77351427083700008</v>
      </c>
    </row>
    <row r="20" spans="1:18" ht="180" x14ac:dyDescent="0.25">
      <c r="A20" s="34">
        <v>6</v>
      </c>
      <c r="B20" s="59" t="s">
        <v>625</v>
      </c>
      <c r="C20" s="30" t="s">
        <v>626</v>
      </c>
      <c r="D20" s="34" t="s">
        <v>83</v>
      </c>
      <c r="E20" s="48">
        <v>4.8</v>
      </c>
      <c r="F20" s="49">
        <f t="shared" si="7"/>
        <v>28.068307000000004</v>
      </c>
      <c r="G20" s="31">
        <v>5.86</v>
      </c>
      <c r="H20" s="33">
        <f t="shared" si="5"/>
        <v>10.9286656</v>
      </c>
      <c r="I20" s="34">
        <v>7.14</v>
      </c>
      <c r="J20" s="89">
        <f t="shared" si="6"/>
        <v>17.139641400000002</v>
      </c>
      <c r="K20" s="61"/>
      <c r="L20" s="36"/>
      <c r="M20" s="36"/>
      <c r="N20" s="50"/>
      <c r="O20" s="51">
        <f t="shared" si="8"/>
        <v>0</v>
      </c>
      <c r="P20" s="60">
        <f t="shared" si="9"/>
        <v>134.72787360000001</v>
      </c>
      <c r="Q20" s="60">
        <f t="shared" si="10"/>
        <v>0</v>
      </c>
      <c r="R20" s="60">
        <f t="shared" si="11"/>
        <v>0</v>
      </c>
    </row>
    <row r="21" spans="1:18" ht="60" x14ac:dyDescent="0.25">
      <c r="A21" s="34">
        <v>7</v>
      </c>
      <c r="B21" s="59" t="s">
        <v>124</v>
      </c>
      <c r="C21" s="30" t="s">
        <v>627</v>
      </c>
      <c r="D21" s="34" t="s">
        <v>91</v>
      </c>
      <c r="E21" s="48">
        <v>3</v>
      </c>
      <c r="F21" s="49">
        <f t="shared" si="7"/>
        <v>34.811623350000005</v>
      </c>
      <c r="G21" s="31"/>
      <c r="H21" s="33">
        <f t="shared" si="5"/>
        <v>0</v>
      </c>
      <c r="I21" s="34"/>
      <c r="J21" s="89">
        <f t="shared" si="6"/>
        <v>0</v>
      </c>
      <c r="K21" s="61" t="s">
        <v>26</v>
      </c>
      <c r="L21" s="36" t="s">
        <v>91</v>
      </c>
      <c r="M21" s="36">
        <v>1</v>
      </c>
      <c r="N21" s="50">
        <f>36.6/1.2</f>
        <v>30.500000000000004</v>
      </c>
      <c r="O21" s="51">
        <f t="shared" si="8"/>
        <v>30.500000000000004</v>
      </c>
      <c r="P21" s="60">
        <f t="shared" si="9"/>
        <v>104.43487005000001</v>
      </c>
      <c r="Q21" s="60">
        <f t="shared" si="10"/>
        <v>30.500000000000004</v>
      </c>
      <c r="R21" s="60">
        <f t="shared" si="11"/>
        <v>34.811623350000005</v>
      </c>
    </row>
    <row r="22" spans="1:18" ht="60" x14ac:dyDescent="0.25">
      <c r="A22" s="34">
        <v>8</v>
      </c>
      <c r="B22" s="59" t="s">
        <v>46</v>
      </c>
      <c r="C22" s="30" t="s">
        <v>628</v>
      </c>
      <c r="D22" s="34" t="s">
        <v>91</v>
      </c>
      <c r="E22" s="48">
        <v>3</v>
      </c>
      <c r="F22" s="49">
        <f t="shared" si="7"/>
        <v>43.752313500000007</v>
      </c>
      <c r="G22" s="31"/>
      <c r="H22" s="33">
        <f t="shared" si="5"/>
        <v>0</v>
      </c>
      <c r="I22" s="34"/>
      <c r="J22" s="89">
        <f t="shared" si="6"/>
        <v>0</v>
      </c>
      <c r="K22" s="61" t="s">
        <v>26</v>
      </c>
      <c r="L22" s="36" t="s">
        <v>91</v>
      </c>
      <c r="M22" s="36">
        <v>1</v>
      </c>
      <c r="N22" s="50">
        <v>38.333333333333336</v>
      </c>
      <c r="O22" s="51">
        <f t="shared" si="8"/>
        <v>38.333333333333336</v>
      </c>
      <c r="P22" s="60">
        <f t="shared" si="9"/>
        <v>131.25694050000001</v>
      </c>
      <c r="Q22" s="60">
        <f t="shared" si="10"/>
        <v>38.333333333333336</v>
      </c>
      <c r="R22" s="60">
        <f t="shared" si="11"/>
        <v>43.752313500000007</v>
      </c>
    </row>
    <row r="23" spans="1:18" ht="60" x14ac:dyDescent="0.25">
      <c r="A23" s="34">
        <v>9</v>
      </c>
      <c r="B23" s="59" t="s">
        <v>46</v>
      </c>
      <c r="C23" s="30" t="s">
        <v>629</v>
      </c>
      <c r="D23" s="34" t="s">
        <v>91</v>
      </c>
      <c r="E23" s="48">
        <v>3</v>
      </c>
      <c r="F23" s="49">
        <f t="shared" si="7"/>
        <v>26.631843000000007</v>
      </c>
      <c r="G23" s="31"/>
      <c r="H23" s="33">
        <f t="shared" si="5"/>
        <v>0</v>
      </c>
      <c r="I23" s="34"/>
      <c r="J23" s="89">
        <f t="shared" si="6"/>
        <v>0</v>
      </c>
      <c r="K23" s="61" t="s">
        <v>26</v>
      </c>
      <c r="L23" s="36" t="s">
        <v>91</v>
      </c>
      <c r="M23" s="36">
        <v>1</v>
      </c>
      <c r="N23" s="50">
        <v>23.333333333333336</v>
      </c>
      <c r="O23" s="51">
        <f t="shared" si="8"/>
        <v>23.333333333333336</v>
      </c>
      <c r="P23" s="60">
        <f t="shared" si="9"/>
        <v>79.895529000000025</v>
      </c>
      <c r="Q23" s="60">
        <f t="shared" si="10"/>
        <v>23.333333333333336</v>
      </c>
      <c r="R23" s="60">
        <f t="shared" si="11"/>
        <v>26.631843000000007</v>
      </c>
    </row>
    <row r="24" spans="1:18" ht="105" x14ac:dyDescent="0.25">
      <c r="A24" s="34">
        <v>10</v>
      </c>
      <c r="B24" s="59" t="s">
        <v>124</v>
      </c>
      <c r="C24" s="30" t="s">
        <v>630</v>
      </c>
      <c r="D24" s="34" t="s">
        <v>91</v>
      </c>
      <c r="E24" s="48">
        <v>3</v>
      </c>
      <c r="F24" s="49">
        <f t="shared" si="7"/>
        <v>120.41397585000001</v>
      </c>
      <c r="G24" s="31"/>
      <c r="H24" s="33">
        <f t="shared" si="5"/>
        <v>0</v>
      </c>
      <c r="I24" s="34"/>
      <c r="J24" s="89">
        <f t="shared" si="6"/>
        <v>0</v>
      </c>
      <c r="K24" s="61" t="s">
        <v>26</v>
      </c>
      <c r="L24" s="36" t="s">
        <v>91</v>
      </c>
      <c r="M24" s="36">
        <v>1</v>
      </c>
      <c r="N24" s="50">
        <f>126.6/1.2</f>
        <v>105.5</v>
      </c>
      <c r="O24" s="51">
        <f t="shared" si="8"/>
        <v>105.5</v>
      </c>
      <c r="P24" s="60">
        <f t="shared" si="9"/>
        <v>361.24192755000001</v>
      </c>
      <c r="Q24" s="60">
        <f t="shared" si="10"/>
        <v>105.5</v>
      </c>
      <c r="R24" s="60">
        <f t="shared" si="11"/>
        <v>120.41397585000001</v>
      </c>
    </row>
    <row r="25" spans="1:18" ht="30" x14ac:dyDescent="0.25">
      <c r="A25" s="34">
        <v>11</v>
      </c>
      <c r="B25" s="59" t="s">
        <v>46</v>
      </c>
      <c r="C25" s="30" t="s">
        <v>631</v>
      </c>
      <c r="D25" s="34" t="s">
        <v>83</v>
      </c>
      <c r="E25" s="48">
        <v>0.35</v>
      </c>
      <c r="F25" s="49">
        <f t="shared" si="7"/>
        <v>26.251388100000003</v>
      </c>
      <c r="G25" s="31"/>
      <c r="H25" s="33">
        <f t="shared" si="5"/>
        <v>0</v>
      </c>
      <c r="I25" s="34"/>
      <c r="J25" s="89">
        <f t="shared" si="6"/>
        <v>0</v>
      </c>
      <c r="K25" s="61" t="s">
        <v>631</v>
      </c>
      <c r="L25" s="36" t="s">
        <v>35</v>
      </c>
      <c r="M25" s="36">
        <v>1</v>
      </c>
      <c r="N25" s="50">
        <v>23</v>
      </c>
      <c r="O25" s="51">
        <f t="shared" si="8"/>
        <v>23</v>
      </c>
      <c r="P25" s="60">
        <f t="shared" si="9"/>
        <v>9.187985835000001</v>
      </c>
      <c r="Q25" s="60">
        <f t="shared" si="10"/>
        <v>23</v>
      </c>
      <c r="R25" s="60">
        <f t="shared" si="11"/>
        <v>26.251388100000003</v>
      </c>
    </row>
    <row r="26" spans="1:18" ht="105" x14ac:dyDescent="0.25">
      <c r="A26" s="34">
        <v>12</v>
      </c>
      <c r="B26" s="59" t="s">
        <v>632</v>
      </c>
      <c r="C26" s="30" t="s">
        <v>643</v>
      </c>
      <c r="D26" s="34" t="s">
        <v>103</v>
      </c>
      <c r="E26" s="48">
        <v>1</v>
      </c>
      <c r="F26" s="49">
        <f t="shared" si="7"/>
        <v>29.372933174000003</v>
      </c>
      <c r="G26" s="31">
        <v>3.44</v>
      </c>
      <c r="H26" s="33">
        <f t="shared" si="5"/>
        <v>6.4154624</v>
      </c>
      <c r="I26" s="34">
        <v>0.33</v>
      </c>
      <c r="J26" s="89">
        <f t="shared" si="6"/>
        <v>0.79216830000000016</v>
      </c>
      <c r="K26" s="61" t="s">
        <v>639</v>
      </c>
      <c r="L26" s="36" t="s">
        <v>91</v>
      </c>
      <c r="M26" s="36">
        <v>1</v>
      </c>
      <c r="N26" s="50">
        <v>19.420000000000002</v>
      </c>
      <c r="O26" s="51">
        <f t="shared" si="8"/>
        <v>19.420000000000002</v>
      </c>
      <c r="P26" s="60">
        <f t="shared" si="9"/>
        <v>29.372933174000003</v>
      </c>
      <c r="Q26" s="60">
        <f t="shared" si="10"/>
        <v>19.420000000000002</v>
      </c>
      <c r="R26" s="60">
        <f t="shared" si="11"/>
        <v>22.165302474000004</v>
      </c>
    </row>
    <row r="27" spans="1:18" ht="45" x14ac:dyDescent="0.25">
      <c r="A27" s="34">
        <v>13</v>
      </c>
      <c r="B27" s="59" t="s">
        <v>509</v>
      </c>
      <c r="C27" s="30" t="s">
        <v>644</v>
      </c>
      <c r="D27" s="34" t="s">
        <v>91</v>
      </c>
      <c r="E27" s="48">
        <v>1</v>
      </c>
      <c r="F27" s="49">
        <f t="shared" si="7"/>
        <v>5.636480776</v>
      </c>
      <c r="G27" s="31">
        <v>0.97</v>
      </c>
      <c r="H27" s="33">
        <f t="shared" si="5"/>
        <v>1.8090111999999998</v>
      </c>
      <c r="I27" s="34">
        <v>0.13</v>
      </c>
      <c r="J27" s="89">
        <f t="shared" si="6"/>
        <v>0.31206630000000002</v>
      </c>
      <c r="K27" s="61" t="s">
        <v>26</v>
      </c>
      <c r="L27" s="36" t="s">
        <v>91</v>
      </c>
      <c r="M27" s="36">
        <v>1</v>
      </c>
      <c r="N27" s="50">
        <v>3.08</v>
      </c>
      <c r="O27" s="51">
        <f t="shared" si="8"/>
        <v>3.08</v>
      </c>
      <c r="P27" s="60">
        <f t="shared" si="9"/>
        <v>5.636480776</v>
      </c>
      <c r="Q27" s="60">
        <f t="shared" si="10"/>
        <v>3.08</v>
      </c>
      <c r="R27" s="60">
        <f t="shared" si="11"/>
        <v>3.5154032760000002</v>
      </c>
    </row>
    <row r="28" spans="1:18" ht="60" x14ac:dyDescent="0.25">
      <c r="A28" s="34">
        <v>14</v>
      </c>
      <c r="B28" s="59" t="s">
        <v>606</v>
      </c>
      <c r="C28" s="30" t="s">
        <v>607</v>
      </c>
      <c r="D28" s="34" t="s">
        <v>249</v>
      </c>
      <c r="E28" s="49">
        <v>0.03</v>
      </c>
      <c r="F28" s="49">
        <f t="shared" si="7"/>
        <v>530.53502300000002</v>
      </c>
      <c r="G28" s="31">
        <v>38</v>
      </c>
      <c r="H28" s="33">
        <f t="shared" si="5"/>
        <v>70.868479999999991</v>
      </c>
      <c r="I28" s="34">
        <v>1.3</v>
      </c>
      <c r="J28" s="89">
        <f t="shared" si="6"/>
        <v>3.1206630000000004</v>
      </c>
      <c r="K28" s="61" t="s">
        <v>617</v>
      </c>
      <c r="L28" s="36" t="s">
        <v>249</v>
      </c>
      <c r="M28" s="36">
        <v>1</v>
      </c>
      <c r="N28" s="50">
        <v>400</v>
      </c>
      <c r="O28" s="51">
        <f t="shared" si="8"/>
        <v>400</v>
      </c>
      <c r="P28" s="60">
        <f t="shared" si="9"/>
        <v>15.916050690000001</v>
      </c>
      <c r="Q28" s="60">
        <f t="shared" si="10"/>
        <v>400</v>
      </c>
      <c r="R28" s="60">
        <f t="shared" si="11"/>
        <v>456.54588000000007</v>
      </c>
    </row>
    <row r="29" spans="1:18" ht="75" x14ac:dyDescent="0.25">
      <c r="A29" s="34">
        <v>15</v>
      </c>
      <c r="B29" s="59" t="s">
        <v>633</v>
      </c>
      <c r="C29" s="30" t="s">
        <v>634</v>
      </c>
      <c r="D29" s="34" t="s">
        <v>249</v>
      </c>
      <c r="E29" s="48">
        <v>3.0000000000000001E-3</v>
      </c>
      <c r="F29" s="49">
        <f t="shared" si="7"/>
        <v>1725.9400267000003</v>
      </c>
      <c r="G29" s="31">
        <v>190</v>
      </c>
      <c r="H29" s="33">
        <f t="shared" si="5"/>
        <v>354.3424</v>
      </c>
      <c r="I29" s="34">
        <v>162</v>
      </c>
      <c r="J29" s="89">
        <f t="shared" si="6"/>
        <v>388.88262000000003</v>
      </c>
      <c r="K29" s="61" t="s">
        <v>26</v>
      </c>
      <c r="L29" s="36" t="s">
        <v>249</v>
      </c>
      <c r="M29" s="36">
        <v>1</v>
      </c>
      <c r="N29" s="50">
        <v>861</v>
      </c>
      <c r="O29" s="51">
        <f t="shared" si="8"/>
        <v>861</v>
      </c>
      <c r="P29" s="60">
        <f t="shared" si="9"/>
        <v>5.1778200801000009</v>
      </c>
      <c r="Q29" s="60">
        <f t="shared" si="10"/>
        <v>861</v>
      </c>
      <c r="R29" s="60">
        <f t="shared" si="11"/>
        <v>982.71500670000023</v>
      </c>
    </row>
    <row r="30" spans="1:18" ht="90" x14ac:dyDescent="0.25">
      <c r="A30" s="34">
        <v>16</v>
      </c>
      <c r="B30" s="59" t="s">
        <v>54</v>
      </c>
      <c r="C30" s="30" t="s">
        <v>635</v>
      </c>
      <c r="D30" s="34" t="s">
        <v>249</v>
      </c>
      <c r="E30" s="48">
        <v>3.0000000000000001E-3</v>
      </c>
      <c r="F30" s="49">
        <f t="shared" si="7"/>
        <v>46.682817862500002</v>
      </c>
      <c r="G30" s="31">
        <v>3.27</v>
      </c>
      <c r="H30" s="33">
        <f t="shared" si="5"/>
        <v>6.0984192000000004</v>
      </c>
      <c r="I30" s="34">
        <v>13.4</v>
      </c>
      <c r="J30" s="89">
        <f t="shared" si="6"/>
        <v>32.166834000000001</v>
      </c>
      <c r="K30" s="61" t="s">
        <v>318</v>
      </c>
      <c r="L30" s="36" t="s">
        <v>228</v>
      </c>
      <c r="M30" s="36">
        <v>5.9</v>
      </c>
      <c r="N30" s="50">
        <v>1.25</v>
      </c>
      <c r="O30" s="51">
        <f t="shared" si="8"/>
        <v>7.375</v>
      </c>
      <c r="P30" s="60">
        <f t="shared" si="9"/>
        <v>0.14004845358750001</v>
      </c>
      <c r="Q30" s="60">
        <f t="shared" si="10"/>
        <v>7.375</v>
      </c>
      <c r="R30" s="60">
        <f t="shared" si="11"/>
        <v>8.4175646625000002</v>
      </c>
    </row>
    <row r="31" spans="1:18" ht="120" x14ac:dyDescent="0.25">
      <c r="A31" s="34">
        <v>17</v>
      </c>
      <c r="B31" s="59" t="s">
        <v>124</v>
      </c>
      <c r="C31" s="30" t="s">
        <v>636</v>
      </c>
      <c r="D31" s="34" t="s">
        <v>228</v>
      </c>
      <c r="E31" s="48">
        <v>12.5</v>
      </c>
      <c r="F31" s="49">
        <f t="shared" si="7"/>
        <v>1.084296465</v>
      </c>
      <c r="G31" s="31"/>
      <c r="H31" s="33">
        <f t="shared" ref="H31:H32" si="14">G31*$P$5/1000</f>
        <v>0</v>
      </c>
      <c r="I31" s="34"/>
      <c r="J31" s="33">
        <f t="shared" ref="J31:J33" si="15">I31*$P$6/1000</f>
        <v>0</v>
      </c>
      <c r="K31" s="61" t="s">
        <v>640</v>
      </c>
      <c r="L31" s="36" t="s">
        <v>228</v>
      </c>
      <c r="M31" s="36">
        <v>1</v>
      </c>
      <c r="N31" s="50">
        <f>1.14/1.2</f>
        <v>0.95</v>
      </c>
      <c r="O31" s="51">
        <f t="shared" si="8"/>
        <v>0.95</v>
      </c>
      <c r="P31" s="60">
        <f t="shared" si="9"/>
        <v>13.553705812500001</v>
      </c>
      <c r="Q31" s="60">
        <f t="shared" si="10"/>
        <v>0.95</v>
      </c>
      <c r="R31" s="60">
        <f t="shared" si="11"/>
        <v>1.084296465</v>
      </c>
    </row>
    <row r="32" spans="1:18" ht="120" x14ac:dyDescent="0.25">
      <c r="A32" s="34">
        <v>18</v>
      </c>
      <c r="B32" s="59" t="s">
        <v>637</v>
      </c>
      <c r="C32" s="30" t="s">
        <v>638</v>
      </c>
      <c r="D32" s="34" t="s">
        <v>31</v>
      </c>
      <c r="E32" s="48">
        <v>79</v>
      </c>
      <c r="F32" s="49">
        <f t="shared" si="7"/>
        <v>0.13245678991051998</v>
      </c>
      <c r="G32" s="31">
        <f>0.0373+0.0298</f>
        <v>6.7099999999999993E-2</v>
      </c>
      <c r="H32" s="33">
        <f t="shared" si="14"/>
        <v>0.12513881599999999</v>
      </c>
      <c r="I32" s="34"/>
      <c r="J32" s="33">
        <f t="shared" si="15"/>
        <v>0</v>
      </c>
      <c r="K32" s="61" t="s">
        <v>334</v>
      </c>
      <c r="L32" s="36" t="s">
        <v>35</v>
      </c>
      <c r="M32" s="36">
        <f>0.01+0.0311</f>
        <v>4.1099999999999998E-2</v>
      </c>
      <c r="N32" s="50">
        <v>0.156</v>
      </c>
      <c r="O32" s="51">
        <f t="shared" si="8"/>
        <v>6.4115999999999999E-3</v>
      </c>
      <c r="P32" s="60">
        <f t="shared" si="9"/>
        <v>10.464086402931079</v>
      </c>
      <c r="Q32" s="60">
        <f t="shared" si="10"/>
        <v>6.4115999999999999E-3</v>
      </c>
      <c r="R32" s="60">
        <f t="shared" si="11"/>
        <v>7.3179739105200007E-3</v>
      </c>
    </row>
    <row r="33" spans="1:18" ht="71.25" x14ac:dyDescent="0.25">
      <c r="A33" s="255">
        <v>19</v>
      </c>
      <c r="B33" s="258" t="s">
        <v>645</v>
      </c>
      <c r="C33" s="261" t="s">
        <v>646</v>
      </c>
      <c r="D33" s="264" t="s">
        <v>91</v>
      </c>
      <c r="E33" s="265">
        <v>1</v>
      </c>
      <c r="F33" s="247">
        <f t="shared" si="7"/>
        <v>61.245653863200005</v>
      </c>
      <c r="G33" s="250">
        <v>1.71</v>
      </c>
      <c r="H33" s="251">
        <f>G33*$P$5/1000</f>
        <v>3.1890816000000002</v>
      </c>
      <c r="I33" s="254">
        <v>0.28999999999999998</v>
      </c>
      <c r="J33" s="251">
        <f t="shared" si="15"/>
        <v>0.69614790000000004</v>
      </c>
      <c r="K33" s="15" t="s">
        <v>647</v>
      </c>
      <c r="L33" s="15" t="s">
        <v>91</v>
      </c>
      <c r="M33" s="16">
        <v>1</v>
      </c>
      <c r="N33" s="17">
        <v>40</v>
      </c>
      <c r="O33" s="18">
        <f t="shared" si="8"/>
        <v>40</v>
      </c>
      <c r="P33" s="244">
        <f t="shared" ref="P33" si="16">E33*F33</f>
        <v>61.245653863200005</v>
      </c>
      <c r="Q33" s="244">
        <f t="shared" ref="Q33" si="17">SUM(O33:O36)</f>
        <v>50.256</v>
      </c>
      <c r="R33" s="244">
        <f t="shared" ref="R33" si="18">Q33*1.02*1.05*$R$11</f>
        <v>57.360424363200003</v>
      </c>
    </row>
    <row r="34" spans="1:18" x14ac:dyDescent="0.25">
      <c r="A34" s="256"/>
      <c r="B34" s="259"/>
      <c r="C34" s="262"/>
      <c r="D34" s="264"/>
      <c r="E34" s="265"/>
      <c r="F34" s="248"/>
      <c r="G34" s="250"/>
      <c r="H34" s="252"/>
      <c r="I34" s="254"/>
      <c r="J34" s="252"/>
      <c r="K34" s="15" t="s">
        <v>648</v>
      </c>
      <c r="L34" s="15" t="s">
        <v>91</v>
      </c>
      <c r="M34" s="16">
        <v>2</v>
      </c>
      <c r="N34" s="17">
        <v>4.1669999999999998</v>
      </c>
      <c r="O34" s="18">
        <f t="shared" si="8"/>
        <v>8.3339999999999996</v>
      </c>
      <c r="P34" s="245"/>
      <c r="Q34" s="245"/>
      <c r="R34" s="245"/>
    </row>
    <row r="35" spans="1:18" x14ac:dyDescent="0.25">
      <c r="A35" s="256"/>
      <c r="B35" s="259"/>
      <c r="C35" s="262"/>
      <c r="D35" s="264"/>
      <c r="E35" s="265"/>
      <c r="F35" s="248"/>
      <c r="G35" s="250"/>
      <c r="H35" s="252"/>
      <c r="I35" s="254"/>
      <c r="J35" s="252"/>
      <c r="K35" s="15" t="s">
        <v>295</v>
      </c>
      <c r="L35" s="15" t="s">
        <v>228</v>
      </c>
      <c r="M35" s="19">
        <v>2</v>
      </c>
      <c r="N35" s="17">
        <v>0.96099999999999997</v>
      </c>
      <c r="O35" s="18">
        <f t="shared" si="8"/>
        <v>1.9219999999999999</v>
      </c>
      <c r="P35" s="245"/>
      <c r="Q35" s="245"/>
      <c r="R35" s="245"/>
    </row>
    <row r="36" spans="1:18" x14ac:dyDescent="0.25">
      <c r="A36" s="257"/>
      <c r="B36" s="260"/>
      <c r="C36" s="263"/>
      <c r="D36" s="264"/>
      <c r="E36" s="265"/>
      <c r="F36" s="249"/>
      <c r="G36" s="250"/>
      <c r="H36" s="253"/>
      <c r="I36" s="254"/>
      <c r="J36" s="253"/>
      <c r="K36" s="15"/>
      <c r="L36" s="15"/>
      <c r="M36" s="16"/>
      <c r="N36" s="17"/>
      <c r="O36" s="18">
        <f t="shared" si="8"/>
        <v>0</v>
      </c>
      <c r="P36" s="246"/>
      <c r="Q36" s="246"/>
      <c r="R36" s="246"/>
    </row>
    <row r="37" spans="1:18" ht="71.25" x14ac:dyDescent="0.25">
      <c r="A37" s="255">
        <v>20</v>
      </c>
      <c r="B37" s="258" t="s">
        <v>382</v>
      </c>
      <c r="C37" s="261" t="s">
        <v>649</v>
      </c>
      <c r="D37" s="264" t="s">
        <v>91</v>
      </c>
      <c r="E37" s="265">
        <v>1</v>
      </c>
      <c r="F37" s="247">
        <f t="shared" ref="F37" si="19">H37+J37+R37</f>
        <v>37.569696489070012</v>
      </c>
      <c r="G37" s="250">
        <v>0.97</v>
      </c>
      <c r="H37" s="251">
        <f t="shared" ref="H37" si="20">G37*$P$5/1000</f>
        <v>1.8090111999999998</v>
      </c>
      <c r="I37" s="254">
        <v>0.13</v>
      </c>
      <c r="J37" s="251">
        <f t="shared" ref="J37" si="21">I37*$P$6/1000</f>
        <v>0.31206630000000002</v>
      </c>
      <c r="K37" s="15" t="s">
        <v>647</v>
      </c>
      <c r="L37" s="15" t="s">
        <v>91</v>
      </c>
      <c r="M37" s="16">
        <v>1</v>
      </c>
      <c r="N37" s="17">
        <v>24.167000000000002</v>
      </c>
      <c r="O37" s="18">
        <f t="shared" si="8"/>
        <v>24.167000000000002</v>
      </c>
      <c r="P37" s="244">
        <f t="shared" ref="P37" si="22">E37*F37</f>
        <v>37.569696489070012</v>
      </c>
      <c r="Q37" s="244">
        <f t="shared" ref="Q37" si="23">SUM(O37:O40)</f>
        <v>31.058100000000003</v>
      </c>
      <c r="R37" s="244">
        <f t="shared" ref="R37" si="24">Q37*1.02*1.05*$R$11</f>
        <v>35.448618989070013</v>
      </c>
    </row>
    <row r="38" spans="1:18" x14ac:dyDescent="0.25">
      <c r="A38" s="256"/>
      <c r="B38" s="259"/>
      <c r="C38" s="262"/>
      <c r="D38" s="264"/>
      <c r="E38" s="265"/>
      <c r="F38" s="248"/>
      <c r="G38" s="250"/>
      <c r="H38" s="252"/>
      <c r="I38" s="254"/>
      <c r="J38" s="252"/>
      <c r="K38" s="15" t="s">
        <v>648</v>
      </c>
      <c r="L38" s="15" t="s">
        <v>91</v>
      </c>
      <c r="M38" s="16">
        <v>2</v>
      </c>
      <c r="N38" s="17">
        <v>2.9169999999999998</v>
      </c>
      <c r="O38" s="18">
        <f t="shared" si="8"/>
        <v>5.8339999999999996</v>
      </c>
      <c r="P38" s="245"/>
      <c r="Q38" s="245"/>
      <c r="R38" s="245"/>
    </row>
    <row r="39" spans="1:18" x14ac:dyDescent="0.25">
      <c r="A39" s="256"/>
      <c r="B39" s="259"/>
      <c r="C39" s="262"/>
      <c r="D39" s="264"/>
      <c r="E39" s="265"/>
      <c r="F39" s="248"/>
      <c r="G39" s="250"/>
      <c r="H39" s="252"/>
      <c r="I39" s="254"/>
      <c r="J39" s="252"/>
      <c r="K39" s="15" t="s">
        <v>295</v>
      </c>
      <c r="L39" s="15" t="s">
        <v>228</v>
      </c>
      <c r="M39" s="19">
        <v>1.1000000000000001</v>
      </c>
      <c r="N39" s="17">
        <v>0.96099999999999997</v>
      </c>
      <c r="O39" s="18">
        <f t="shared" si="8"/>
        <v>1.0571000000000002</v>
      </c>
      <c r="P39" s="245"/>
      <c r="Q39" s="245"/>
      <c r="R39" s="245"/>
    </row>
    <row r="40" spans="1:18" x14ac:dyDescent="0.25">
      <c r="A40" s="257"/>
      <c r="B40" s="260"/>
      <c r="C40" s="263"/>
      <c r="D40" s="264"/>
      <c r="E40" s="265"/>
      <c r="F40" s="249"/>
      <c r="G40" s="250"/>
      <c r="H40" s="253"/>
      <c r="I40" s="254"/>
      <c r="J40" s="253"/>
      <c r="K40" s="15"/>
      <c r="L40" s="15"/>
      <c r="M40" s="16"/>
      <c r="N40" s="17"/>
      <c r="O40" s="18">
        <f t="shared" si="8"/>
        <v>0</v>
      </c>
      <c r="P40" s="246"/>
      <c r="Q40" s="246"/>
      <c r="R40" s="246"/>
    </row>
    <row r="41" spans="1:18" ht="57" x14ac:dyDescent="0.25">
      <c r="A41" s="255">
        <v>21</v>
      </c>
      <c r="B41" s="258" t="s">
        <v>382</v>
      </c>
      <c r="C41" s="261" t="s">
        <v>650</v>
      </c>
      <c r="D41" s="264" t="s">
        <v>91</v>
      </c>
      <c r="E41" s="265">
        <v>1</v>
      </c>
      <c r="F41" s="247">
        <f t="shared" ref="F41" si="25">H41+J41+R41</f>
        <v>43.210206700000001</v>
      </c>
      <c r="G41" s="250">
        <v>0.97</v>
      </c>
      <c r="H41" s="251">
        <f t="shared" ref="H41" si="26">G41*$P$5/1000</f>
        <v>1.8090111999999998</v>
      </c>
      <c r="I41" s="254">
        <v>0.13</v>
      </c>
      <c r="J41" s="251">
        <f t="shared" ref="J41" si="27">I41*$P$6/1000</f>
        <v>0.31206630000000002</v>
      </c>
      <c r="K41" s="15" t="s">
        <v>651</v>
      </c>
      <c r="L41" s="15" t="s">
        <v>91</v>
      </c>
      <c r="M41" s="16">
        <v>1</v>
      </c>
      <c r="N41" s="17">
        <v>36</v>
      </c>
      <c r="O41" s="18">
        <f t="shared" si="8"/>
        <v>36</v>
      </c>
      <c r="P41" s="244">
        <f t="shared" ref="P41" si="28">E41*F41</f>
        <v>43.210206700000001</v>
      </c>
      <c r="Q41" s="244">
        <f t="shared" ref="Q41" si="29">SUM(O41:O44)</f>
        <v>36</v>
      </c>
      <c r="R41" s="244">
        <f t="shared" ref="R41" si="30">Q41*1.02*1.05*$R$11</f>
        <v>41.089129200000002</v>
      </c>
    </row>
    <row r="42" spans="1:18" x14ac:dyDescent="0.25">
      <c r="A42" s="256"/>
      <c r="B42" s="259"/>
      <c r="C42" s="262"/>
      <c r="D42" s="264"/>
      <c r="E42" s="265"/>
      <c r="F42" s="248"/>
      <c r="G42" s="250"/>
      <c r="H42" s="252"/>
      <c r="I42" s="254"/>
      <c r="J42" s="252"/>
      <c r="K42" s="15"/>
      <c r="L42" s="15"/>
      <c r="M42" s="16"/>
      <c r="N42" s="17"/>
      <c r="O42" s="18">
        <f t="shared" si="8"/>
        <v>0</v>
      </c>
      <c r="P42" s="245"/>
      <c r="Q42" s="245"/>
      <c r="R42" s="245"/>
    </row>
    <row r="43" spans="1:18" x14ac:dyDescent="0.25">
      <c r="A43" s="256"/>
      <c r="B43" s="259"/>
      <c r="C43" s="262"/>
      <c r="D43" s="264"/>
      <c r="E43" s="265"/>
      <c r="F43" s="248"/>
      <c r="G43" s="250"/>
      <c r="H43" s="252"/>
      <c r="I43" s="254"/>
      <c r="J43" s="252"/>
      <c r="K43" s="15"/>
      <c r="L43" s="15"/>
      <c r="M43" s="19"/>
      <c r="N43" s="17"/>
      <c r="O43" s="18">
        <f t="shared" si="8"/>
        <v>0</v>
      </c>
      <c r="P43" s="245"/>
      <c r="Q43" s="245"/>
      <c r="R43" s="245"/>
    </row>
    <row r="44" spans="1:18" x14ac:dyDescent="0.25">
      <c r="A44" s="257"/>
      <c r="B44" s="260"/>
      <c r="C44" s="263"/>
      <c r="D44" s="264"/>
      <c r="E44" s="265"/>
      <c r="F44" s="249"/>
      <c r="G44" s="250"/>
      <c r="H44" s="253"/>
      <c r="I44" s="254"/>
      <c r="J44" s="253"/>
      <c r="K44" s="15"/>
      <c r="L44" s="15"/>
      <c r="M44" s="16"/>
      <c r="N44" s="17"/>
      <c r="O44" s="18">
        <f t="shared" si="8"/>
        <v>0</v>
      </c>
      <c r="P44" s="246"/>
      <c r="Q44" s="246"/>
      <c r="R44" s="246"/>
    </row>
    <row r="46" spans="1:18" x14ac:dyDescent="0.25">
      <c r="C46" s="39" t="s">
        <v>368</v>
      </c>
      <c r="D46" s="39"/>
      <c r="E46" s="39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2">
        <f>SUM(P14:P44)</f>
        <v>1199.9164039167767</v>
      </c>
    </row>
    <row r="47" spans="1:18" x14ac:dyDescent="0.25">
      <c r="C47" s="39" t="s">
        <v>369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42">
        <f>P46*0.133</f>
        <v>159.58888172093131</v>
      </c>
    </row>
    <row r="48" spans="1:18" x14ac:dyDescent="0.25">
      <c r="C48" s="39" t="s">
        <v>368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42">
        <f>SUM(P46:P47)</f>
        <v>1359.5052856377081</v>
      </c>
    </row>
    <row r="49" spans="3:16" x14ac:dyDescent="0.25">
      <c r="C49" s="39" t="s">
        <v>370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42">
        <f>P48*0.11</f>
        <v>149.5455814201479</v>
      </c>
    </row>
    <row r="50" spans="3:16" x14ac:dyDescent="0.25">
      <c r="C50" s="44" t="s">
        <v>368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43">
        <f>P48+P49</f>
        <v>1509.0508670578561</v>
      </c>
    </row>
    <row r="52" spans="3:16" ht="25.5" x14ac:dyDescent="0.25">
      <c r="C52" s="106" t="s">
        <v>701</v>
      </c>
      <c r="D52" s="105"/>
      <c r="E52" s="105"/>
      <c r="F52" s="176" t="s">
        <v>702</v>
      </c>
      <c r="G52" s="17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/>
  </sheetViews>
  <sheetFormatPr defaultRowHeight="15" x14ac:dyDescent="0.25"/>
  <cols>
    <col min="6" max="6" width="15" customWidth="1"/>
  </cols>
  <sheetData>
    <row r="1" spans="1:18" x14ac:dyDescent="0.25">
      <c r="A1" s="220"/>
      <c r="B1" s="220"/>
      <c r="C1" s="1" t="s">
        <v>0</v>
      </c>
      <c r="D1" s="221" t="s">
        <v>788</v>
      </c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</row>
    <row r="2" spans="1:18" x14ac:dyDescent="0.2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</row>
    <row r="3" spans="1:18" x14ac:dyDescent="0.25">
      <c r="A3" s="222" t="s">
        <v>652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1"/>
    </row>
    <row r="4" spans="1: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18" x14ac:dyDescent="0.25">
      <c r="A5" s="4"/>
      <c r="B5" s="1"/>
      <c r="C5" s="1"/>
      <c r="D5" s="1"/>
      <c r="E5" s="1"/>
      <c r="F5" s="1"/>
      <c r="G5" s="1"/>
      <c r="H5" s="1"/>
      <c r="I5" s="1"/>
      <c r="J5" s="220" t="s">
        <v>2</v>
      </c>
      <c r="K5" s="220"/>
      <c r="L5" s="223" t="s">
        <v>3</v>
      </c>
      <c r="M5" s="223"/>
      <c r="N5" s="223"/>
      <c r="O5" s="223"/>
      <c r="P5" s="5">
        <v>1864.96</v>
      </c>
      <c r="Q5" s="1"/>
      <c r="R5" s="1"/>
    </row>
    <row r="6" spans="1:18" x14ac:dyDescent="0.25">
      <c r="A6" s="224" t="s">
        <v>4</v>
      </c>
      <c r="B6" s="224"/>
      <c r="C6" s="224"/>
      <c r="D6" s="224"/>
      <c r="E6" s="224"/>
      <c r="F6" s="225">
        <f>+P43</f>
        <v>1821.1924347049962</v>
      </c>
      <c r="G6" s="226"/>
      <c r="H6" s="6" t="s">
        <v>5</v>
      </c>
      <c r="I6" s="1"/>
      <c r="J6" s="1"/>
      <c r="K6" s="1"/>
      <c r="L6" s="223" t="s">
        <v>6</v>
      </c>
      <c r="M6" s="223"/>
      <c r="N6" s="223"/>
      <c r="O6" s="223"/>
      <c r="P6" s="5">
        <v>2400.5100000000002</v>
      </c>
      <c r="Q6" s="1"/>
      <c r="R6" s="1"/>
    </row>
    <row r="7" spans="1:18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214" t="s">
        <v>7</v>
      </c>
      <c r="L7" s="214"/>
      <c r="M7" s="214"/>
      <c r="N7" s="214"/>
      <c r="O7" s="214"/>
      <c r="P7" s="5">
        <v>1.0657000000000001</v>
      </c>
      <c r="Q7" s="1"/>
      <c r="R7" s="1"/>
    </row>
    <row r="8" spans="1:18" x14ac:dyDescent="0.25">
      <c r="A8" s="4"/>
      <c r="B8" s="1"/>
      <c r="C8" s="1"/>
      <c r="D8" s="1"/>
      <c r="E8" s="1"/>
      <c r="F8" s="1"/>
      <c r="G8" s="1"/>
      <c r="H8" s="1"/>
      <c r="I8" s="1"/>
      <c r="J8" s="1"/>
      <c r="K8" s="7"/>
      <c r="L8" s="7"/>
      <c r="M8" s="7"/>
      <c r="N8" s="7"/>
      <c r="O8" s="7"/>
      <c r="P8" s="2"/>
      <c r="Q8" s="1"/>
      <c r="R8" s="1"/>
    </row>
    <row r="9" spans="1:18" ht="45.75" x14ac:dyDescent="0.25">
      <c r="A9" s="215" t="s">
        <v>8</v>
      </c>
      <c r="B9" s="216" t="s">
        <v>9</v>
      </c>
      <c r="C9" s="215" t="s">
        <v>10</v>
      </c>
      <c r="D9" s="219" t="s">
        <v>11</v>
      </c>
      <c r="E9" s="219" t="s">
        <v>12</v>
      </c>
      <c r="F9" s="219" t="s">
        <v>13</v>
      </c>
      <c r="G9" s="215" t="s">
        <v>14</v>
      </c>
      <c r="H9" s="215"/>
      <c r="I9" s="215"/>
      <c r="J9" s="215"/>
      <c r="K9" s="215"/>
      <c r="L9" s="215"/>
      <c r="M9" s="215"/>
      <c r="N9" s="215"/>
      <c r="O9" s="215"/>
      <c r="P9" s="215" t="s">
        <v>15</v>
      </c>
      <c r="Q9" s="215" t="s">
        <v>16</v>
      </c>
      <c r="R9" s="8" t="s">
        <v>16</v>
      </c>
    </row>
    <row r="10" spans="1:18" ht="22.5" x14ac:dyDescent="0.25">
      <c r="A10" s="215"/>
      <c r="B10" s="217"/>
      <c r="C10" s="215"/>
      <c r="D10" s="219"/>
      <c r="E10" s="219"/>
      <c r="F10" s="219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8" t="s">
        <v>17</v>
      </c>
    </row>
    <row r="11" spans="1:18" ht="52.5" x14ac:dyDescent="0.25">
      <c r="A11" s="215"/>
      <c r="B11" s="217"/>
      <c r="C11" s="215"/>
      <c r="D11" s="219"/>
      <c r="E11" s="219"/>
      <c r="F11" s="219"/>
      <c r="G11" s="215" t="s">
        <v>18</v>
      </c>
      <c r="H11" s="215"/>
      <c r="I11" s="215" t="s">
        <v>19</v>
      </c>
      <c r="J11" s="215"/>
      <c r="K11" s="215" t="s">
        <v>20</v>
      </c>
      <c r="L11" s="215"/>
      <c r="M11" s="215"/>
      <c r="N11" s="215"/>
      <c r="O11" s="215"/>
      <c r="P11" s="215"/>
      <c r="Q11" s="215"/>
      <c r="R11" s="9">
        <f>P7</f>
        <v>1.0657000000000001</v>
      </c>
    </row>
    <row r="12" spans="1:18" ht="42" x14ac:dyDescent="0.25">
      <c r="A12" s="215"/>
      <c r="B12" s="218"/>
      <c r="C12" s="215"/>
      <c r="D12" s="219"/>
      <c r="E12" s="219"/>
      <c r="F12" s="219"/>
      <c r="G12" s="10" t="s">
        <v>21</v>
      </c>
      <c r="H12" s="11" t="s">
        <v>22</v>
      </c>
      <c r="I12" s="10" t="s">
        <v>21</v>
      </c>
      <c r="J12" s="11" t="s">
        <v>22</v>
      </c>
      <c r="K12" s="11" t="s">
        <v>23</v>
      </c>
      <c r="L12" s="10" t="s">
        <v>24</v>
      </c>
      <c r="M12" s="11" t="s">
        <v>25</v>
      </c>
      <c r="N12" s="11" t="s">
        <v>26</v>
      </c>
      <c r="O12" s="10" t="s">
        <v>27</v>
      </c>
      <c r="P12" s="12" t="s">
        <v>28</v>
      </c>
      <c r="Q12" s="12" t="s">
        <v>29</v>
      </c>
      <c r="R12" s="13" t="s">
        <v>29</v>
      </c>
    </row>
    <row r="13" spans="1:18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</row>
    <row r="14" spans="1:18" ht="60" x14ac:dyDescent="0.25">
      <c r="A14" s="34"/>
      <c r="B14" s="59"/>
      <c r="C14" s="47" t="s">
        <v>653</v>
      </c>
      <c r="D14" s="34"/>
      <c r="E14" s="48"/>
      <c r="F14" s="49"/>
      <c r="G14" s="31"/>
      <c r="H14" s="33"/>
      <c r="I14" s="34"/>
      <c r="J14" s="33"/>
      <c r="K14" s="61"/>
      <c r="L14" s="36"/>
      <c r="M14" s="36"/>
      <c r="N14" s="50"/>
      <c r="O14" s="51">
        <f t="shared" ref="O14:O15" si="0">M14*N14</f>
        <v>0</v>
      </c>
      <c r="P14" s="60">
        <f t="shared" ref="P14:P15" si="1">E14*F14</f>
        <v>0</v>
      </c>
      <c r="Q14" s="60">
        <f t="shared" ref="Q14:Q15" si="2">SUM(O14:O14)</f>
        <v>0</v>
      </c>
      <c r="R14" s="60">
        <f t="shared" ref="R14:R15" si="3">Q14*1.02*1.05*$R$11</f>
        <v>0</v>
      </c>
    </row>
    <row r="15" spans="1:18" ht="75" x14ac:dyDescent="0.25">
      <c r="A15" s="98">
        <v>1</v>
      </c>
      <c r="B15" s="59" t="s">
        <v>654</v>
      </c>
      <c r="C15" s="30" t="s">
        <v>655</v>
      </c>
      <c r="D15" s="34" t="s">
        <v>83</v>
      </c>
      <c r="E15" s="48">
        <v>9.25</v>
      </c>
      <c r="F15" s="49">
        <f t="shared" ref="F15" si="4">H15+J15+R15</f>
        <v>6.8630528000000002</v>
      </c>
      <c r="G15" s="31">
        <v>3.68</v>
      </c>
      <c r="H15" s="33">
        <f t="shared" ref="H15" si="5">G15*$P$5/1000</f>
        <v>6.8630528000000002</v>
      </c>
      <c r="I15" s="34"/>
      <c r="J15" s="89">
        <f t="shared" ref="J15" si="6">I15*$P$6/1000</f>
        <v>0</v>
      </c>
      <c r="K15" s="61"/>
      <c r="L15" s="36"/>
      <c r="M15" s="36"/>
      <c r="N15" s="50"/>
      <c r="O15" s="51">
        <f t="shared" si="0"/>
        <v>0</v>
      </c>
      <c r="P15" s="60">
        <f t="shared" si="1"/>
        <v>63.483238400000005</v>
      </c>
      <c r="Q15" s="60">
        <f t="shared" si="2"/>
        <v>0</v>
      </c>
      <c r="R15" s="60">
        <f t="shared" si="3"/>
        <v>0</v>
      </c>
    </row>
    <row r="16" spans="1:18" ht="90" x14ac:dyDescent="0.25">
      <c r="A16" s="98">
        <v>2</v>
      </c>
      <c r="B16" s="59" t="s">
        <v>656</v>
      </c>
      <c r="C16" s="30" t="s">
        <v>657</v>
      </c>
      <c r="D16" s="34" t="s">
        <v>41</v>
      </c>
      <c r="E16" s="48">
        <f>+E15*1.8</f>
        <v>16.650000000000002</v>
      </c>
      <c r="F16" s="49">
        <f t="shared" ref="F16:F35" si="7">H16+J16+R16</f>
        <v>1.1278611000000001</v>
      </c>
      <c r="G16" s="31">
        <v>0.18</v>
      </c>
      <c r="H16" s="33">
        <f t="shared" ref="H16:H35" si="8">G16*$P$5/1000</f>
        <v>0.33569279999999996</v>
      </c>
      <c r="I16" s="34">
        <v>0.33</v>
      </c>
      <c r="J16" s="89">
        <f t="shared" ref="J16:J35" si="9">I16*$P$6/1000</f>
        <v>0.79216830000000016</v>
      </c>
      <c r="K16" s="61"/>
      <c r="L16" s="36"/>
      <c r="M16" s="36"/>
      <c r="N16" s="50"/>
      <c r="O16" s="51">
        <f t="shared" ref="O16:O35" si="10">M16*N16</f>
        <v>0</v>
      </c>
      <c r="P16" s="60">
        <f t="shared" ref="P16:P33" si="11">E16*F16</f>
        <v>18.778887315000002</v>
      </c>
      <c r="Q16" s="60">
        <f t="shared" ref="Q16:Q35" si="12">SUM(O16:O16)</f>
        <v>0</v>
      </c>
      <c r="R16" s="60">
        <f t="shared" ref="R16:R35" si="13">Q16*1.02*1.05*$R$11</f>
        <v>0</v>
      </c>
    </row>
    <row r="17" spans="1:18" ht="105" x14ac:dyDescent="0.25">
      <c r="A17" s="98">
        <v>3</v>
      </c>
      <c r="B17" s="59" t="s">
        <v>658</v>
      </c>
      <c r="C17" s="30" t="s">
        <v>659</v>
      </c>
      <c r="D17" s="34" t="s">
        <v>83</v>
      </c>
      <c r="E17" s="48">
        <v>9.25</v>
      </c>
      <c r="F17" s="49">
        <f t="shared" si="7"/>
        <v>34.317079787200001</v>
      </c>
      <c r="G17" s="31">
        <v>1.2250000000000001</v>
      </c>
      <c r="H17" s="33">
        <f t="shared" si="8"/>
        <v>2.2845759999999999</v>
      </c>
      <c r="I17" s="34">
        <v>0.185</v>
      </c>
      <c r="J17" s="89">
        <f t="shared" si="9"/>
        <v>0.44409435000000003</v>
      </c>
      <c r="K17" s="61" t="s">
        <v>286</v>
      </c>
      <c r="L17" s="36" t="s">
        <v>83</v>
      </c>
      <c r="M17" s="36">
        <v>1.02</v>
      </c>
      <c r="N17" s="50">
        <v>27.133333333333333</v>
      </c>
      <c r="O17" s="51">
        <f t="shared" si="10"/>
        <v>27.675999999999998</v>
      </c>
      <c r="P17" s="60">
        <f t="shared" si="11"/>
        <v>317.43298803160002</v>
      </c>
      <c r="Q17" s="60">
        <f t="shared" si="12"/>
        <v>27.675999999999998</v>
      </c>
      <c r="R17" s="60">
        <f t="shared" si="13"/>
        <v>31.588409437199999</v>
      </c>
    </row>
    <row r="18" spans="1:18" ht="63.75" x14ac:dyDescent="0.25">
      <c r="A18" s="271">
        <v>4</v>
      </c>
      <c r="B18" s="240" t="s">
        <v>660</v>
      </c>
      <c r="C18" s="273" t="s">
        <v>661</v>
      </c>
      <c r="D18" s="240" t="s">
        <v>41</v>
      </c>
      <c r="E18" s="240">
        <f>122.5*1.15/1000+13*2.6/1000</f>
        <v>0.174675</v>
      </c>
      <c r="F18" s="240">
        <f t="shared" si="7"/>
        <v>43.823328206799999</v>
      </c>
      <c r="G18" s="240">
        <v>14.8</v>
      </c>
      <c r="H18" s="240">
        <f t="shared" si="8"/>
        <v>27.601408000000003</v>
      </c>
      <c r="I18" s="240">
        <v>4.93</v>
      </c>
      <c r="J18" s="266">
        <f t="shared" si="9"/>
        <v>11.8345143</v>
      </c>
      <c r="K18" s="61" t="s">
        <v>295</v>
      </c>
      <c r="L18" s="36" t="s">
        <v>228</v>
      </c>
      <c r="M18" s="36">
        <v>4</v>
      </c>
      <c r="N18" s="50">
        <v>0.96099999999999997</v>
      </c>
      <c r="O18" s="51">
        <f t="shared" si="10"/>
        <v>3.8439999999999999</v>
      </c>
      <c r="P18" s="240">
        <f t="shared" si="11"/>
        <v>7.6548398545227894</v>
      </c>
      <c r="Q18" s="240">
        <f t="shared" si="12"/>
        <v>3.8439999999999999</v>
      </c>
      <c r="R18" s="240">
        <f t="shared" si="13"/>
        <v>4.3874059068000006</v>
      </c>
    </row>
    <row r="19" spans="1:18" x14ac:dyDescent="0.25">
      <c r="A19" s="272"/>
      <c r="B19" s="268"/>
      <c r="C19" s="274"/>
      <c r="D19" s="268"/>
      <c r="E19" s="268"/>
      <c r="F19" s="268">
        <f t="shared" si="7"/>
        <v>3.4240941000000005</v>
      </c>
      <c r="G19" s="268"/>
      <c r="H19" s="268">
        <f t="shared" si="8"/>
        <v>0</v>
      </c>
      <c r="I19" s="268"/>
      <c r="J19" s="267">
        <f t="shared" si="9"/>
        <v>0</v>
      </c>
      <c r="K19" s="61" t="s">
        <v>673</v>
      </c>
      <c r="L19" s="36" t="s">
        <v>228</v>
      </c>
      <c r="M19" s="36">
        <v>4</v>
      </c>
      <c r="N19" s="50">
        <v>0.75</v>
      </c>
      <c r="O19" s="51">
        <f t="shared" si="10"/>
        <v>3</v>
      </c>
      <c r="P19" s="268">
        <f t="shared" si="11"/>
        <v>0</v>
      </c>
      <c r="Q19" s="268">
        <f t="shared" si="12"/>
        <v>3</v>
      </c>
      <c r="R19" s="268">
        <f t="shared" si="13"/>
        <v>3.4240941000000005</v>
      </c>
    </row>
    <row r="20" spans="1:18" ht="45" x14ac:dyDescent="0.25">
      <c r="A20" s="98">
        <v>5</v>
      </c>
      <c r="B20" s="59" t="s">
        <v>46</v>
      </c>
      <c r="C20" s="30" t="s">
        <v>678</v>
      </c>
      <c r="D20" s="34" t="s">
        <v>31</v>
      </c>
      <c r="E20" s="48">
        <v>122.5</v>
      </c>
      <c r="F20" s="49">
        <f t="shared" si="7"/>
        <v>0.98956319490000022</v>
      </c>
      <c r="G20" s="31"/>
      <c r="H20" s="33">
        <f t="shared" si="8"/>
        <v>0</v>
      </c>
      <c r="I20" s="34"/>
      <c r="J20" s="89">
        <f t="shared" si="9"/>
        <v>0</v>
      </c>
      <c r="K20" s="61" t="s">
        <v>674</v>
      </c>
      <c r="L20" s="36" t="s">
        <v>31</v>
      </c>
      <c r="M20" s="36">
        <v>1</v>
      </c>
      <c r="N20" s="50">
        <v>0.86699999999999999</v>
      </c>
      <c r="O20" s="51">
        <f t="shared" si="10"/>
        <v>0.86699999999999999</v>
      </c>
      <c r="P20" s="60">
        <f t="shared" si="11"/>
        <v>121.22149137525003</v>
      </c>
      <c r="Q20" s="60">
        <f t="shared" si="12"/>
        <v>0.86699999999999999</v>
      </c>
      <c r="R20" s="60">
        <f t="shared" si="13"/>
        <v>0.98956319490000022</v>
      </c>
    </row>
    <row r="21" spans="1:18" ht="45" x14ac:dyDescent="0.25">
      <c r="A21" s="98">
        <v>6</v>
      </c>
      <c r="B21" s="59" t="s">
        <v>46</v>
      </c>
      <c r="C21" s="30" t="s">
        <v>679</v>
      </c>
      <c r="D21" s="34" t="s">
        <v>31</v>
      </c>
      <c r="E21" s="48">
        <v>13</v>
      </c>
      <c r="F21" s="49">
        <f t="shared" ref="F21" si="14">H21+J21+R21</f>
        <v>1.4929050276000002</v>
      </c>
      <c r="G21" s="31"/>
      <c r="H21" s="33">
        <f t="shared" ref="H21" si="15">G21*$P$5/1000</f>
        <v>0</v>
      </c>
      <c r="I21" s="34"/>
      <c r="J21" s="89">
        <f t="shared" ref="J21" si="16">I21*$P$6/1000</f>
        <v>0</v>
      </c>
      <c r="K21" s="61" t="s">
        <v>674</v>
      </c>
      <c r="L21" s="36" t="s">
        <v>31</v>
      </c>
      <c r="M21" s="36">
        <v>1</v>
      </c>
      <c r="N21" s="50">
        <v>1.3080000000000001</v>
      </c>
      <c r="O21" s="51">
        <f t="shared" ref="O21" si="17">M21*N21</f>
        <v>1.3080000000000001</v>
      </c>
      <c r="P21" s="60">
        <f t="shared" ref="P21" si="18">E21*F21</f>
        <v>19.407765358800003</v>
      </c>
      <c r="Q21" s="60">
        <f t="shared" ref="Q21" si="19">SUM(O21:O21)</f>
        <v>1.3080000000000001</v>
      </c>
      <c r="R21" s="60">
        <f t="shared" ref="R21" si="20">Q21*1.02*1.05*$R$11</f>
        <v>1.4929050276000002</v>
      </c>
    </row>
    <row r="22" spans="1:18" ht="30" x14ac:dyDescent="0.25">
      <c r="A22" s="98">
        <v>7</v>
      </c>
      <c r="B22" s="59" t="s">
        <v>46</v>
      </c>
      <c r="C22" s="30" t="s">
        <v>662</v>
      </c>
      <c r="D22" s="34" t="s">
        <v>228</v>
      </c>
      <c r="E22" s="48">
        <v>5</v>
      </c>
      <c r="F22" s="49">
        <f t="shared" si="7"/>
        <v>0.36523670400000008</v>
      </c>
      <c r="G22" s="31"/>
      <c r="H22" s="33">
        <f t="shared" si="8"/>
        <v>0</v>
      </c>
      <c r="I22" s="34"/>
      <c r="J22" s="89">
        <f t="shared" si="9"/>
        <v>0</v>
      </c>
      <c r="K22" s="61" t="s">
        <v>26</v>
      </c>
      <c r="L22" s="36" t="s">
        <v>228</v>
      </c>
      <c r="M22" s="36">
        <v>1</v>
      </c>
      <c r="N22" s="50">
        <v>0.32</v>
      </c>
      <c r="O22" s="51">
        <f t="shared" si="10"/>
        <v>0.32</v>
      </c>
      <c r="P22" s="60">
        <f t="shared" si="11"/>
        <v>1.8261835200000003</v>
      </c>
      <c r="Q22" s="60">
        <f t="shared" si="12"/>
        <v>0.32</v>
      </c>
      <c r="R22" s="60">
        <f t="shared" si="13"/>
        <v>0.36523670400000008</v>
      </c>
    </row>
    <row r="23" spans="1:18" ht="45" x14ac:dyDescent="0.25">
      <c r="A23" s="98">
        <v>8</v>
      </c>
      <c r="B23" s="59" t="s">
        <v>124</v>
      </c>
      <c r="C23" s="30" t="s">
        <v>663</v>
      </c>
      <c r="D23" s="34" t="s">
        <v>228</v>
      </c>
      <c r="E23" s="48">
        <f>37*0.5</f>
        <v>18.5</v>
      </c>
      <c r="F23" s="49">
        <f t="shared" si="7"/>
        <v>0.51361411500000009</v>
      </c>
      <c r="G23" s="31"/>
      <c r="H23" s="33">
        <f t="shared" si="8"/>
        <v>0</v>
      </c>
      <c r="I23" s="34"/>
      <c r="J23" s="89">
        <f t="shared" si="9"/>
        <v>0</v>
      </c>
      <c r="K23" s="61" t="s">
        <v>26</v>
      </c>
      <c r="L23" s="36" t="s">
        <v>228</v>
      </c>
      <c r="M23" s="36">
        <v>1</v>
      </c>
      <c r="N23" s="50">
        <v>0.45</v>
      </c>
      <c r="O23" s="51">
        <f t="shared" si="10"/>
        <v>0.45</v>
      </c>
      <c r="P23" s="60">
        <f t="shared" si="11"/>
        <v>9.5018611275000016</v>
      </c>
      <c r="Q23" s="60">
        <f t="shared" si="12"/>
        <v>0.45</v>
      </c>
      <c r="R23" s="60">
        <f t="shared" si="13"/>
        <v>0.51361411500000009</v>
      </c>
    </row>
    <row r="24" spans="1:18" ht="60" x14ac:dyDescent="0.25">
      <c r="A24" s="98">
        <v>9</v>
      </c>
      <c r="B24" s="59" t="s">
        <v>46</v>
      </c>
      <c r="C24" s="30" t="s">
        <v>664</v>
      </c>
      <c r="D24" s="34" t="s">
        <v>228</v>
      </c>
      <c r="E24" s="48">
        <v>14.8</v>
      </c>
      <c r="F24" s="49">
        <f t="shared" si="7"/>
        <v>0.91309176000000025</v>
      </c>
      <c r="G24" s="31"/>
      <c r="H24" s="33">
        <f t="shared" si="8"/>
        <v>0</v>
      </c>
      <c r="I24" s="34"/>
      <c r="J24" s="89">
        <f t="shared" si="9"/>
        <v>0</v>
      </c>
      <c r="K24" s="61" t="s">
        <v>26</v>
      </c>
      <c r="L24" s="36" t="s">
        <v>228</v>
      </c>
      <c r="M24" s="36">
        <v>1</v>
      </c>
      <c r="N24" s="50">
        <v>0.8</v>
      </c>
      <c r="O24" s="51">
        <f t="shared" si="10"/>
        <v>0.8</v>
      </c>
      <c r="P24" s="60">
        <f t="shared" si="11"/>
        <v>13.513758048000005</v>
      </c>
      <c r="Q24" s="60">
        <f t="shared" si="12"/>
        <v>0.8</v>
      </c>
      <c r="R24" s="60">
        <f t="shared" si="13"/>
        <v>0.91309176000000025</v>
      </c>
    </row>
    <row r="25" spans="1:18" ht="135" x14ac:dyDescent="0.25">
      <c r="A25" s="98">
        <v>10</v>
      </c>
      <c r="B25" s="59" t="s">
        <v>498</v>
      </c>
      <c r="C25" s="30" t="s">
        <v>680</v>
      </c>
      <c r="D25" s="34" t="s">
        <v>31</v>
      </c>
      <c r="E25" s="48">
        <v>9</v>
      </c>
      <c r="F25" s="49">
        <f t="shared" ref="F25" si="21">H25+J25+R25</f>
        <v>3.5497456745</v>
      </c>
      <c r="G25" s="31">
        <v>0.41</v>
      </c>
      <c r="H25" s="33">
        <f t="shared" ref="H25" si="22">G25*$P$5/1000</f>
        <v>0.76463360000000002</v>
      </c>
      <c r="I25" s="34">
        <v>0.05</v>
      </c>
      <c r="J25" s="89">
        <f t="shared" ref="J25" si="23">I25*$P$6/1000</f>
        <v>0.12002550000000002</v>
      </c>
      <c r="K25" s="61" t="s">
        <v>674</v>
      </c>
      <c r="L25" s="36" t="s">
        <v>31</v>
      </c>
      <c r="M25" s="36">
        <v>1</v>
      </c>
      <c r="N25" s="50">
        <v>2.335</v>
      </c>
      <c r="O25" s="51">
        <f t="shared" ref="O25" si="24">M25*N25</f>
        <v>2.335</v>
      </c>
      <c r="P25" s="60">
        <f t="shared" ref="P25" si="25">E25*F25</f>
        <v>31.947711070499999</v>
      </c>
      <c r="Q25" s="60">
        <f t="shared" ref="Q25" si="26">SUM(O25:O25)</f>
        <v>2.335</v>
      </c>
      <c r="R25" s="60">
        <f t="shared" ref="R25" si="27">Q25*1.02*1.05*$R$11</f>
        <v>2.6650865745000001</v>
      </c>
    </row>
    <row r="26" spans="1:18" ht="135" x14ac:dyDescent="0.25">
      <c r="A26" s="98">
        <v>11</v>
      </c>
      <c r="B26" s="59" t="s">
        <v>498</v>
      </c>
      <c r="C26" s="30" t="s">
        <v>681</v>
      </c>
      <c r="D26" s="34" t="s">
        <v>31</v>
      </c>
      <c r="E26" s="48">
        <v>145</v>
      </c>
      <c r="F26" s="49">
        <f t="shared" si="7"/>
        <v>2.0579820116</v>
      </c>
      <c r="G26" s="31">
        <v>0.41</v>
      </c>
      <c r="H26" s="33">
        <f t="shared" si="8"/>
        <v>0.76463360000000002</v>
      </c>
      <c r="I26" s="34">
        <v>0.05</v>
      </c>
      <c r="J26" s="89">
        <f t="shared" si="9"/>
        <v>0.12002550000000002</v>
      </c>
      <c r="K26" s="61" t="s">
        <v>674</v>
      </c>
      <c r="L26" s="36" t="s">
        <v>31</v>
      </c>
      <c r="M26" s="36">
        <v>1</v>
      </c>
      <c r="N26" s="50">
        <v>1.028</v>
      </c>
      <c r="O26" s="51">
        <f t="shared" si="10"/>
        <v>1.028</v>
      </c>
      <c r="P26" s="60">
        <f t="shared" si="11"/>
        <v>298.40739168200002</v>
      </c>
      <c r="Q26" s="60">
        <f t="shared" si="12"/>
        <v>1.028</v>
      </c>
      <c r="R26" s="60">
        <f t="shared" si="13"/>
        <v>1.1733229116000001</v>
      </c>
    </row>
    <row r="27" spans="1:18" ht="135" x14ac:dyDescent="0.25">
      <c r="A27" s="98">
        <v>12</v>
      </c>
      <c r="B27" s="59" t="s">
        <v>505</v>
      </c>
      <c r="C27" s="30" t="s">
        <v>682</v>
      </c>
      <c r="D27" s="34" t="s">
        <v>31</v>
      </c>
      <c r="E27" s="48">
        <v>5</v>
      </c>
      <c r="F27" s="49">
        <f t="shared" si="7"/>
        <v>0.93154354439999998</v>
      </c>
      <c r="G27" s="31">
        <v>0.21</v>
      </c>
      <c r="H27" s="33">
        <f t="shared" si="8"/>
        <v>0.39164159999999998</v>
      </c>
      <c r="I27" s="34">
        <v>0.01</v>
      </c>
      <c r="J27" s="89">
        <f t="shared" si="9"/>
        <v>2.4005100000000001E-2</v>
      </c>
      <c r="K27" s="61" t="s">
        <v>674</v>
      </c>
      <c r="L27" s="36" t="s">
        <v>31</v>
      </c>
      <c r="M27" s="36">
        <v>1</v>
      </c>
      <c r="N27" s="50">
        <v>0.45200000000000001</v>
      </c>
      <c r="O27" s="51">
        <f t="shared" si="10"/>
        <v>0.45200000000000001</v>
      </c>
      <c r="P27" s="60">
        <f t="shared" si="11"/>
        <v>4.6577177220000001</v>
      </c>
      <c r="Q27" s="60">
        <f t="shared" si="12"/>
        <v>0.45200000000000001</v>
      </c>
      <c r="R27" s="60">
        <f t="shared" si="13"/>
        <v>0.51589684440000005</v>
      </c>
    </row>
    <row r="28" spans="1:18" ht="225" x14ac:dyDescent="0.25">
      <c r="A28" s="98">
        <v>13</v>
      </c>
      <c r="B28" s="59" t="s">
        <v>665</v>
      </c>
      <c r="C28" s="30" t="s">
        <v>666</v>
      </c>
      <c r="D28" s="34" t="s">
        <v>103</v>
      </c>
      <c r="E28" s="48">
        <v>1</v>
      </c>
      <c r="F28" s="49">
        <f t="shared" si="7"/>
        <v>385.09785362500003</v>
      </c>
      <c r="G28" s="31">
        <v>10.33</v>
      </c>
      <c r="H28" s="33">
        <f t="shared" si="8"/>
        <v>19.265036800000001</v>
      </c>
      <c r="I28" s="34">
        <v>3.22</v>
      </c>
      <c r="J28" s="89">
        <f t="shared" si="9"/>
        <v>7.7296422000000016</v>
      </c>
      <c r="K28" s="61" t="s">
        <v>675</v>
      </c>
      <c r="L28" s="36" t="s">
        <v>103</v>
      </c>
      <c r="M28" s="36">
        <v>1</v>
      </c>
      <c r="N28" s="50">
        <v>313.75</v>
      </c>
      <c r="O28" s="51">
        <f t="shared" si="10"/>
        <v>313.75</v>
      </c>
      <c r="P28" s="156">
        <f t="shared" si="11"/>
        <v>385.09785362500003</v>
      </c>
      <c r="Q28" s="60">
        <f t="shared" si="12"/>
        <v>313.75</v>
      </c>
      <c r="R28" s="60">
        <f t="shared" si="13"/>
        <v>358.10317462500001</v>
      </c>
    </row>
    <row r="29" spans="1:18" ht="75" x14ac:dyDescent="0.25">
      <c r="A29" s="98">
        <v>14</v>
      </c>
      <c r="B29" s="59" t="s">
        <v>633</v>
      </c>
      <c r="C29" s="30" t="s">
        <v>667</v>
      </c>
      <c r="D29" s="34" t="s">
        <v>228</v>
      </c>
      <c r="E29" s="48">
        <v>5</v>
      </c>
      <c r="F29" s="49">
        <f t="shared" si="7"/>
        <v>1.7259400267</v>
      </c>
      <c r="G29" s="31">
        <v>0.19</v>
      </c>
      <c r="H29" s="33">
        <f t="shared" si="8"/>
        <v>0.3543424</v>
      </c>
      <c r="I29" s="34">
        <v>0.16200000000000001</v>
      </c>
      <c r="J29" s="89">
        <f t="shared" si="9"/>
        <v>0.38888262000000001</v>
      </c>
      <c r="K29" s="61" t="s">
        <v>675</v>
      </c>
      <c r="L29" s="36" t="s">
        <v>228</v>
      </c>
      <c r="M29" s="36">
        <v>1</v>
      </c>
      <c r="N29" s="50">
        <v>0.86099999999999999</v>
      </c>
      <c r="O29" s="51">
        <f t="shared" si="10"/>
        <v>0.86099999999999999</v>
      </c>
      <c r="P29" s="60">
        <f t="shared" si="11"/>
        <v>8.6297001335000001</v>
      </c>
      <c r="Q29" s="60">
        <f t="shared" si="12"/>
        <v>0.86099999999999999</v>
      </c>
      <c r="R29" s="60">
        <f t="shared" si="13"/>
        <v>0.98271500670000012</v>
      </c>
    </row>
    <row r="30" spans="1:18" ht="51" x14ac:dyDescent="0.25">
      <c r="A30" s="271">
        <v>15</v>
      </c>
      <c r="B30" s="240" t="s">
        <v>668</v>
      </c>
      <c r="C30" s="273" t="s">
        <v>669</v>
      </c>
      <c r="D30" s="240" t="s">
        <v>530</v>
      </c>
      <c r="E30" s="240">
        <v>1</v>
      </c>
      <c r="F30" s="240">
        <f t="shared" si="7"/>
        <v>21.889963947999998</v>
      </c>
      <c r="G30" s="240">
        <v>2.92</v>
      </c>
      <c r="H30" s="240">
        <f t="shared" si="8"/>
        <v>5.4456832000000004</v>
      </c>
      <c r="I30" s="240">
        <v>5.5</v>
      </c>
      <c r="J30" s="266">
        <f t="shared" si="9"/>
        <v>13.202805</v>
      </c>
      <c r="K30" s="61" t="s">
        <v>676</v>
      </c>
      <c r="L30" s="36" t="s">
        <v>228</v>
      </c>
      <c r="M30" s="36">
        <v>3.55</v>
      </c>
      <c r="N30" s="50">
        <v>0.8</v>
      </c>
      <c r="O30" s="51">
        <f t="shared" si="10"/>
        <v>2.84</v>
      </c>
      <c r="P30" s="240">
        <f t="shared" si="11"/>
        <v>21.889963947999998</v>
      </c>
      <c r="Q30" s="240">
        <f t="shared" si="12"/>
        <v>2.84</v>
      </c>
      <c r="R30" s="240">
        <f t="shared" si="13"/>
        <v>3.2414757480000005</v>
      </c>
    </row>
    <row r="31" spans="1:18" x14ac:dyDescent="0.25">
      <c r="A31" s="272"/>
      <c r="B31" s="268"/>
      <c r="C31" s="274"/>
      <c r="D31" s="268"/>
      <c r="E31" s="268"/>
      <c r="F31" s="268">
        <f t="shared" si="7"/>
        <v>0.98956319490000033</v>
      </c>
      <c r="G31" s="268"/>
      <c r="H31" s="268">
        <f t="shared" si="8"/>
        <v>0</v>
      </c>
      <c r="I31" s="268"/>
      <c r="J31" s="267">
        <f t="shared" si="9"/>
        <v>0</v>
      </c>
      <c r="K31" s="61" t="s">
        <v>308</v>
      </c>
      <c r="L31" s="36" t="s">
        <v>31</v>
      </c>
      <c r="M31" s="36">
        <v>0.51</v>
      </c>
      <c r="N31" s="50">
        <v>1.7000000000000002</v>
      </c>
      <c r="O31" s="51">
        <f t="shared" si="10"/>
        <v>0.8670000000000001</v>
      </c>
      <c r="P31" s="268">
        <f t="shared" si="11"/>
        <v>0</v>
      </c>
      <c r="Q31" s="268">
        <f t="shared" si="12"/>
        <v>0.8670000000000001</v>
      </c>
      <c r="R31" s="268">
        <f t="shared" si="13"/>
        <v>0.98956319490000033</v>
      </c>
    </row>
    <row r="32" spans="1:18" ht="45" x14ac:dyDescent="0.25">
      <c r="A32" s="98">
        <v>16</v>
      </c>
      <c r="B32" s="59" t="s">
        <v>509</v>
      </c>
      <c r="C32" s="30" t="s">
        <v>683</v>
      </c>
      <c r="D32" s="34" t="s">
        <v>91</v>
      </c>
      <c r="E32" s="48">
        <v>2</v>
      </c>
      <c r="F32" s="49">
        <f t="shared" si="7"/>
        <v>5.9256265000000008</v>
      </c>
      <c r="G32" s="31">
        <v>0.97</v>
      </c>
      <c r="H32" s="33">
        <f t="shared" si="8"/>
        <v>1.8090111999999998</v>
      </c>
      <c r="I32" s="34">
        <v>0.13</v>
      </c>
      <c r="J32" s="89">
        <f t="shared" si="9"/>
        <v>0.31206630000000002</v>
      </c>
      <c r="K32" s="61" t="s">
        <v>677</v>
      </c>
      <c r="L32" s="36" t="s">
        <v>91</v>
      </c>
      <c r="M32" s="36">
        <v>1</v>
      </c>
      <c r="N32" s="50">
        <v>3.3333333333333335</v>
      </c>
      <c r="O32" s="51">
        <f t="shared" si="10"/>
        <v>3.3333333333333335</v>
      </c>
      <c r="P32" s="60">
        <f t="shared" si="11"/>
        <v>11.851253000000002</v>
      </c>
      <c r="Q32" s="60">
        <f t="shared" si="12"/>
        <v>3.3333333333333335</v>
      </c>
      <c r="R32" s="60">
        <f t="shared" si="13"/>
        <v>3.8045490000000011</v>
      </c>
    </row>
    <row r="33" spans="1:18" ht="90" x14ac:dyDescent="0.25">
      <c r="A33" s="98">
        <v>17</v>
      </c>
      <c r="B33" s="59" t="s">
        <v>670</v>
      </c>
      <c r="C33" s="30" t="s">
        <v>671</v>
      </c>
      <c r="D33" s="34" t="s">
        <v>31</v>
      </c>
      <c r="E33" s="48">
        <f>+E25+E26+E27</f>
        <v>159</v>
      </c>
      <c r="F33" s="49">
        <f t="shared" si="7"/>
        <v>1.0159</v>
      </c>
      <c r="G33" s="31">
        <v>0.27700000000000002</v>
      </c>
      <c r="H33" s="33">
        <f t="shared" si="8"/>
        <v>0.51659392000000004</v>
      </c>
      <c r="I33" s="34">
        <v>0.20799999999999999</v>
      </c>
      <c r="J33" s="89">
        <f t="shared" si="9"/>
        <v>0.49930607999999999</v>
      </c>
      <c r="K33" s="63"/>
      <c r="L33" s="34"/>
      <c r="M33" s="34"/>
      <c r="N33" s="64"/>
      <c r="O33" s="65">
        <f t="shared" si="10"/>
        <v>0</v>
      </c>
      <c r="P33" s="60">
        <f t="shared" si="11"/>
        <v>161.52809999999999</v>
      </c>
      <c r="Q33" s="60">
        <f t="shared" si="12"/>
        <v>0</v>
      </c>
      <c r="R33" s="60">
        <f t="shared" si="13"/>
        <v>0</v>
      </c>
    </row>
    <row r="34" spans="1:18" ht="102" x14ac:dyDescent="0.25">
      <c r="A34" s="277">
        <v>18</v>
      </c>
      <c r="B34" s="269" t="s">
        <v>113</v>
      </c>
      <c r="C34" s="279" t="s">
        <v>672</v>
      </c>
      <c r="D34" s="269" t="s">
        <v>94</v>
      </c>
      <c r="E34" s="269">
        <v>21</v>
      </c>
      <c r="F34" s="269">
        <f t="shared" si="7"/>
        <v>0.74079811752000002</v>
      </c>
      <c r="G34" s="269">
        <v>0.38400000000000001</v>
      </c>
      <c r="H34" s="269">
        <f t="shared" si="8"/>
        <v>0.71614464</v>
      </c>
      <c r="I34" s="269"/>
      <c r="J34" s="269">
        <f t="shared" si="9"/>
        <v>0</v>
      </c>
      <c r="K34" s="90" t="s">
        <v>319</v>
      </c>
      <c r="L34" s="91" t="s">
        <v>228</v>
      </c>
      <c r="M34" s="91">
        <v>2.7E-2</v>
      </c>
      <c r="N34" s="92">
        <v>0.8</v>
      </c>
      <c r="O34" s="93">
        <f t="shared" si="10"/>
        <v>2.1600000000000001E-2</v>
      </c>
      <c r="P34" s="269">
        <f>E34*F34</f>
        <v>15.55676046792</v>
      </c>
      <c r="Q34" s="269">
        <f t="shared" si="12"/>
        <v>2.1600000000000001E-2</v>
      </c>
      <c r="R34" s="275">
        <f t="shared" si="13"/>
        <v>2.4653477520000005E-2</v>
      </c>
    </row>
    <row r="35" spans="1:18" ht="25.5" x14ac:dyDescent="0.25">
      <c r="A35" s="278"/>
      <c r="B35" s="270"/>
      <c r="C35" s="280"/>
      <c r="D35" s="270"/>
      <c r="E35" s="270"/>
      <c r="F35" s="270">
        <f t="shared" si="7"/>
        <v>0.35667646874999998</v>
      </c>
      <c r="G35" s="270"/>
      <c r="H35" s="270">
        <f t="shared" si="8"/>
        <v>0</v>
      </c>
      <c r="I35" s="270"/>
      <c r="J35" s="270">
        <f t="shared" si="9"/>
        <v>0</v>
      </c>
      <c r="K35" s="94" t="s">
        <v>318</v>
      </c>
      <c r="L35" s="95" t="s">
        <v>228</v>
      </c>
      <c r="M35" s="95">
        <v>0.25</v>
      </c>
      <c r="N35" s="96">
        <v>1.25</v>
      </c>
      <c r="O35" s="97">
        <f t="shared" si="10"/>
        <v>0.3125</v>
      </c>
      <c r="P35" s="270"/>
      <c r="Q35" s="270">
        <f t="shared" si="12"/>
        <v>0.3125</v>
      </c>
      <c r="R35" s="276">
        <f t="shared" si="13"/>
        <v>0.35667646874999998</v>
      </c>
    </row>
    <row r="37" spans="1:18" x14ac:dyDescent="0.25">
      <c r="C37" s="53" t="s">
        <v>368</v>
      </c>
      <c r="D37" s="53"/>
      <c r="E37" s="53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5">
        <f>SUM(P15:P35)-Q28*E28</f>
        <v>1198.6374646795928</v>
      </c>
    </row>
    <row r="38" spans="1:18" x14ac:dyDescent="0.25">
      <c r="C38" s="53" t="s">
        <v>369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5">
        <f>P37*0.133</f>
        <v>159.41878280238583</v>
      </c>
    </row>
    <row r="39" spans="1:18" x14ac:dyDescent="0.25">
      <c r="C39" s="53" t="s">
        <v>368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5">
        <f>SUM(P37:P38)</f>
        <v>1358.0562474819785</v>
      </c>
    </row>
    <row r="40" spans="1:18" x14ac:dyDescent="0.25">
      <c r="C40" s="53" t="s">
        <v>370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5">
        <f>P39*0.11</f>
        <v>149.38618722301763</v>
      </c>
    </row>
    <row r="41" spans="1:18" x14ac:dyDescent="0.25">
      <c r="C41" s="53" t="s">
        <v>368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5">
        <f>+P40+P39</f>
        <v>1507.4424347049962</v>
      </c>
    </row>
    <row r="42" spans="1:18" x14ac:dyDescent="0.25">
      <c r="C42" s="53" t="s">
        <v>404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6">
        <f>+Q28*E28</f>
        <v>313.75</v>
      </c>
    </row>
    <row r="43" spans="1:18" x14ac:dyDescent="0.25">
      <c r="C43" s="57" t="s">
        <v>368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6">
        <f>P39+P40+P42</f>
        <v>1821.1924347049962</v>
      </c>
    </row>
    <row r="45" spans="1:18" ht="25.5" x14ac:dyDescent="0.25">
      <c r="C45" s="106" t="s">
        <v>701</v>
      </c>
      <c r="D45" s="105"/>
      <c r="E45" s="105"/>
      <c r="F45" s="176" t="s">
        <v>702</v>
      </c>
      <c r="G45" s="17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1"/>
  <sheetViews>
    <sheetView tabSelected="1" topLeftCell="A10" workbookViewId="0">
      <selection activeCell="B5" sqref="B5"/>
    </sheetView>
  </sheetViews>
  <sheetFormatPr defaultRowHeight="15" x14ac:dyDescent="0.25"/>
  <cols>
    <col min="1" max="1" width="13.28515625" customWidth="1"/>
    <col min="2" max="2" width="16.42578125" customWidth="1"/>
    <col min="3" max="3" width="33.28515625" customWidth="1"/>
    <col min="6" max="6" width="12.42578125" customWidth="1"/>
    <col min="7" max="7" width="14.7109375" customWidth="1"/>
  </cols>
  <sheetData>
    <row r="1" spans="1:8" ht="55.5" customHeight="1" x14ac:dyDescent="0.25">
      <c r="A1" s="295" t="s">
        <v>767</v>
      </c>
      <c r="B1" s="295"/>
      <c r="C1" s="295"/>
      <c r="D1" s="295"/>
      <c r="E1" s="295"/>
      <c r="F1" s="295"/>
      <c r="G1" s="295"/>
      <c r="H1" s="295"/>
    </row>
    <row r="2" spans="1:8" ht="17.25" customHeight="1" x14ac:dyDescent="0.25">
      <c r="A2" s="292" t="s">
        <v>791</v>
      </c>
      <c r="B2" s="292"/>
      <c r="C2" s="292"/>
      <c r="D2" s="292"/>
      <c r="E2" s="292"/>
      <c r="F2" s="292"/>
      <c r="G2" s="292"/>
      <c r="H2" s="292"/>
    </row>
    <row r="3" spans="1:8" x14ac:dyDescent="0.25">
      <c r="A3" s="143"/>
      <c r="B3" s="147"/>
      <c r="C3" s="146"/>
      <c r="D3" s="148"/>
      <c r="E3" s="149"/>
      <c r="F3" s="143"/>
      <c r="G3" s="143"/>
    </row>
    <row r="4" spans="1:8" ht="45" x14ac:dyDescent="0.25">
      <c r="A4" s="161" t="s">
        <v>768</v>
      </c>
      <c r="B4" s="161" t="s">
        <v>769</v>
      </c>
      <c r="C4" s="154" t="s">
        <v>10</v>
      </c>
      <c r="D4" s="161" t="s">
        <v>770</v>
      </c>
      <c r="E4" s="161" t="s">
        <v>771</v>
      </c>
      <c r="F4" s="162" t="s">
        <v>772</v>
      </c>
      <c r="G4" s="162" t="s">
        <v>773</v>
      </c>
    </row>
    <row r="5" spans="1:8" x14ac:dyDescent="0.25">
      <c r="A5" s="163">
        <v>1</v>
      </c>
      <c r="B5" s="164">
        <v>2</v>
      </c>
      <c r="C5" s="164">
        <v>3</v>
      </c>
      <c r="D5" s="163">
        <v>4</v>
      </c>
      <c r="E5" s="163">
        <v>5</v>
      </c>
      <c r="F5" s="165">
        <v>6</v>
      </c>
      <c r="G5" s="165">
        <v>7</v>
      </c>
    </row>
    <row r="6" spans="1:8" ht="21.75" customHeight="1" x14ac:dyDescent="0.25">
      <c r="A6" s="151">
        <v>0</v>
      </c>
      <c r="B6" s="155"/>
      <c r="C6" s="154" t="s">
        <v>32</v>
      </c>
      <c r="D6" s="151"/>
      <c r="E6" s="151"/>
      <c r="F6" s="159">
        <v>0</v>
      </c>
      <c r="G6" s="159"/>
    </row>
    <row r="7" spans="1:8" ht="59.25" customHeight="1" x14ac:dyDescent="0.25">
      <c r="A7" s="151">
        <v>1</v>
      </c>
      <c r="B7" s="155" t="s">
        <v>236</v>
      </c>
      <c r="C7" s="153" t="s">
        <v>34</v>
      </c>
      <c r="D7" s="151" t="s">
        <v>83</v>
      </c>
      <c r="E7" s="151">
        <v>1022</v>
      </c>
      <c r="F7" s="159">
        <v>0.57683244789755372</v>
      </c>
      <c r="G7" s="159">
        <f>+F7*E7</f>
        <v>589.52276175129987</v>
      </c>
    </row>
    <row r="8" spans="1:8" ht="34.5" customHeight="1" x14ac:dyDescent="0.25">
      <c r="A8" s="151">
        <v>2</v>
      </c>
      <c r="B8" s="155" t="s">
        <v>237</v>
      </c>
      <c r="C8" s="153" t="s">
        <v>36</v>
      </c>
      <c r="D8" s="151" t="s">
        <v>83</v>
      </c>
      <c r="E8" s="151">
        <v>102</v>
      </c>
      <c r="F8" s="159">
        <v>2.7510835883983948</v>
      </c>
      <c r="G8" s="159">
        <f t="shared" ref="G8:G71" si="0">+F8*E8</f>
        <v>280.6105260166363</v>
      </c>
    </row>
    <row r="9" spans="1:8" ht="37.5" customHeight="1" x14ac:dyDescent="0.25">
      <c r="A9" s="151">
        <v>3</v>
      </c>
      <c r="B9" s="155" t="s">
        <v>238</v>
      </c>
      <c r="C9" s="153" t="s">
        <v>37</v>
      </c>
      <c r="D9" s="151" t="s">
        <v>83</v>
      </c>
      <c r="E9" s="151">
        <v>636</v>
      </c>
      <c r="F9" s="159">
        <v>0.11457057349986642</v>
      </c>
      <c r="G9" s="159">
        <f t="shared" si="0"/>
        <v>72.866884745915044</v>
      </c>
    </row>
    <row r="10" spans="1:8" ht="28.5" customHeight="1" x14ac:dyDescent="0.25">
      <c r="A10" s="151">
        <v>4</v>
      </c>
      <c r="B10" s="155" t="s">
        <v>239</v>
      </c>
      <c r="C10" s="153" t="s">
        <v>39</v>
      </c>
      <c r="D10" s="151" t="s">
        <v>83</v>
      </c>
      <c r="E10" s="151">
        <v>182</v>
      </c>
      <c r="F10" s="159">
        <v>1.1504531369666013</v>
      </c>
      <c r="G10" s="159">
        <f t="shared" si="0"/>
        <v>209.38247092792145</v>
      </c>
    </row>
    <row r="11" spans="1:8" ht="23.25" customHeight="1" x14ac:dyDescent="0.25">
      <c r="A11" s="151">
        <v>5</v>
      </c>
      <c r="B11" s="155" t="s">
        <v>240</v>
      </c>
      <c r="C11" s="153" t="s">
        <v>40</v>
      </c>
      <c r="D11" s="151" t="s">
        <v>83</v>
      </c>
      <c r="E11" s="151">
        <v>284.7</v>
      </c>
      <c r="F11" s="159">
        <v>0.54734257534223574</v>
      </c>
      <c r="G11" s="159">
        <f t="shared" si="0"/>
        <v>155.8284311999345</v>
      </c>
    </row>
    <row r="12" spans="1:8" ht="42.75" customHeight="1" x14ac:dyDescent="0.25">
      <c r="A12" s="151">
        <v>6</v>
      </c>
      <c r="B12" s="155" t="s">
        <v>787</v>
      </c>
      <c r="C12" s="153" t="s">
        <v>786</v>
      </c>
      <c r="D12" s="151" t="s">
        <v>41</v>
      </c>
      <c r="E12" s="151">
        <v>455.52</v>
      </c>
      <c r="F12" s="159">
        <v>1.5452058241060938</v>
      </c>
      <c r="G12" s="159">
        <f t="shared" si="0"/>
        <v>703.8721569968078</v>
      </c>
    </row>
    <row r="13" spans="1:8" ht="12.75" customHeight="1" x14ac:dyDescent="0.25">
      <c r="A13" s="151">
        <v>0</v>
      </c>
      <c r="B13" s="155"/>
      <c r="C13" s="154" t="s">
        <v>42</v>
      </c>
      <c r="D13" s="151"/>
      <c r="E13" s="151"/>
      <c r="F13" s="159">
        <v>0</v>
      </c>
      <c r="G13" s="159">
        <f t="shared" si="0"/>
        <v>0</v>
      </c>
    </row>
    <row r="14" spans="1:8" ht="38.25" customHeight="1" x14ac:dyDescent="0.25">
      <c r="A14" s="151">
        <v>1</v>
      </c>
      <c r="B14" s="155" t="s">
        <v>233</v>
      </c>
      <c r="C14" s="153" t="s">
        <v>43</v>
      </c>
      <c r="D14" s="151" t="s">
        <v>83</v>
      </c>
      <c r="E14" s="151">
        <v>5</v>
      </c>
      <c r="F14" s="159">
        <v>37.650096118450982</v>
      </c>
      <c r="G14" s="159">
        <f t="shared" si="0"/>
        <v>188.25048059225492</v>
      </c>
    </row>
    <row r="15" spans="1:8" ht="40.5" customHeight="1" x14ac:dyDescent="0.25">
      <c r="A15" s="151">
        <v>2</v>
      </c>
      <c r="B15" s="155" t="s">
        <v>234</v>
      </c>
      <c r="C15" s="153" t="s">
        <v>783</v>
      </c>
      <c r="D15" s="151" t="s">
        <v>44</v>
      </c>
      <c r="E15" s="151">
        <v>305</v>
      </c>
      <c r="F15" s="159">
        <v>39.701376804650558</v>
      </c>
      <c r="G15" s="159">
        <f t="shared" si="0"/>
        <v>12108.91992541842</v>
      </c>
    </row>
    <row r="16" spans="1:8" ht="47.25" customHeight="1" x14ac:dyDescent="0.25">
      <c r="A16" s="151">
        <v>3</v>
      </c>
      <c r="B16" s="155" t="s">
        <v>235</v>
      </c>
      <c r="C16" s="153" t="s">
        <v>45</v>
      </c>
      <c r="D16" s="151" t="s">
        <v>44</v>
      </c>
      <c r="E16" s="151">
        <v>72</v>
      </c>
      <c r="F16" s="159">
        <v>78.015641949114951</v>
      </c>
      <c r="G16" s="159">
        <f t="shared" si="0"/>
        <v>5617.1262203362767</v>
      </c>
    </row>
    <row r="17" spans="1:7" x14ac:dyDescent="0.25">
      <c r="A17" s="151">
        <v>4</v>
      </c>
      <c r="B17" s="155" t="s">
        <v>46</v>
      </c>
      <c r="C17" s="153" t="s">
        <v>47</v>
      </c>
      <c r="D17" s="151" t="s">
        <v>41</v>
      </c>
      <c r="E17" s="151">
        <v>1.35</v>
      </c>
      <c r="F17" s="159">
        <v>445.57891564301002</v>
      </c>
      <c r="G17" s="159">
        <f t="shared" si="0"/>
        <v>601.53153611806351</v>
      </c>
    </row>
    <row r="18" spans="1:7" x14ac:dyDescent="0.25">
      <c r="A18" s="151">
        <v>5</v>
      </c>
      <c r="B18" s="155" t="s">
        <v>46</v>
      </c>
      <c r="C18" s="153" t="s">
        <v>48</v>
      </c>
      <c r="D18" s="151" t="s">
        <v>41</v>
      </c>
      <c r="E18" s="151">
        <v>0.11</v>
      </c>
      <c r="F18" s="159">
        <v>446.42993768304797</v>
      </c>
      <c r="G18" s="159">
        <f t="shared" si="0"/>
        <v>49.10729314513528</v>
      </c>
    </row>
    <row r="19" spans="1:7" ht="46.5" customHeight="1" x14ac:dyDescent="0.25">
      <c r="A19" s="151">
        <v>6</v>
      </c>
      <c r="B19" s="155" t="s">
        <v>259</v>
      </c>
      <c r="C19" s="153" t="s">
        <v>251</v>
      </c>
      <c r="D19" s="151" t="s">
        <v>94</v>
      </c>
      <c r="E19" s="151">
        <v>158</v>
      </c>
      <c r="F19" s="159">
        <v>3.6181578760262947</v>
      </c>
      <c r="G19" s="159">
        <f t="shared" si="0"/>
        <v>571.66894441215459</v>
      </c>
    </row>
    <row r="20" spans="1:7" ht="66" customHeight="1" x14ac:dyDescent="0.25">
      <c r="A20" s="151">
        <v>7</v>
      </c>
      <c r="B20" s="155" t="s">
        <v>235</v>
      </c>
      <c r="C20" s="153" t="s">
        <v>252</v>
      </c>
      <c r="D20" s="151" t="s">
        <v>44</v>
      </c>
      <c r="E20" s="151">
        <v>69.7</v>
      </c>
      <c r="F20" s="159">
        <v>81.096379999432159</v>
      </c>
      <c r="G20" s="159">
        <f t="shared" si="0"/>
        <v>5652.4176859604213</v>
      </c>
    </row>
    <row r="21" spans="1:7" x14ac:dyDescent="0.25">
      <c r="A21" s="151">
        <v>8</v>
      </c>
      <c r="B21" s="155" t="s">
        <v>46</v>
      </c>
      <c r="C21" s="153" t="s">
        <v>47</v>
      </c>
      <c r="D21" s="151" t="s">
        <v>41</v>
      </c>
      <c r="E21" s="151">
        <v>5.3117999999999999</v>
      </c>
      <c r="F21" s="159">
        <v>445.57891564301002</v>
      </c>
      <c r="G21" s="159">
        <f t="shared" si="0"/>
        <v>2366.8260841125407</v>
      </c>
    </row>
    <row r="22" spans="1:7" x14ac:dyDescent="0.25">
      <c r="A22" s="151">
        <v>9</v>
      </c>
      <c r="B22" s="155" t="s">
        <v>46</v>
      </c>
      <c r="C22" s="153" t="s">
        <v>48</v>
      </c>
      <c r="D22" s="151" t="s">
        <v>41</v>
      </c>
      <c r="E22" s="151">
        <v>2.2069999999999999</v>
      </c>
      <c r="F22" s="159">
        <v>446.42993768304797</v>
      </c>
      <c r="G22" s="159">
        <f t="shared" si="0"/>
        <v>985.27087246648682</v>
      </c>
    </row>
    <row r="23" spans="1:7" ht="59.25" customHeight="1" x14ac:dyDescent="0.25">
      <c r="A23" s="151">
        <v>10</v>
      </c>
      <c r="B23" s="155" t="s">
        <v>256</v>
      </c>
      <c r="C23" s="153" t="s">
        <v>255</v>
      </c>
      <c r="D23" s="151" t="s">
        <v>44</v>
      </c>
      <c r="E23" s="151">
        <v>31.2</v>
      </c>
      <c r="F23" s="159">
        <v>104.91246583936407</v>
      </c>
      <c r="G23" s="159">
        <f t="shared" si="0"/>
        <v>3273.2689341881592</v>
      </c>
    </row>
    <row r="24" spans="1:7" x14ac:dyDescent="0.25">
      <c r="A24" s="151">
        <v>11</v>
      </c>
      <c r="B24" s="155" t="s">
        <v>46</v>
      </c>
      <c r="C24" s="153" t="s">
        <v>47</v>
      </c>
      <c r="D24" s="151" t="s">
        <v>41</v>
      </c>
      <c r="E24" s="151">
        <v>7.5316000000000001</v>
      </c>
      <c r="F24" s="159">
        <v>445.57891564301002</v>
      </c>
      <c r="G24" s="159">
        <f t="shared" si="0"/>
        <v>3355.9221610568943</v>
      </c>
    </row>
    <row r="25" spans="1:7" x14ac:dyDescent="0.25">
      <c r="A25" s="151">
        <v>12</v>
      </c>
      <c r="B25" s="155" t="s">
        <v>46</v>
      </c>
      <c r="C25" s="153" t="s">
        <v>48</v>
      </c>
      <c r="D25" s="151" t="s">
        <v>41</v>
      </c>
      <c r="E25" s="151">
        <v>1.0820000000000001</v>
      </c>
      <c r="F25" s="159">
        <v>446.42993768304797</v>
      </c>
      <c r="G25" s="159">
        <f t="shared" si="0"/>
        <v>483.03719257305795</v>
      </c>
    </row>
    <row r="26" spans="1:7" ht="55.5" customHeight="1" x14ac:dyDescent="0.25">
      <c r="A26" s="151">
        <v>13</v>
      </c>
      <c r="B26" s="155" t="s">
        <v>257</v>
      </c>
      <c r="C26" s="153" t="s">
        <v>263</v>
      </c>
      <c r="D26" s="151" t="s">
        <v>44</v>
      </c>
      <c r="E26" s="151">
        <v>80.900000000000006</v>
      </c>
      <c r="F26" s="159">
        <v>90.489303057012052</v>
      </c>
      <c r="G26" s="159">
        <f t="shared" si="0"/>
        <v>7320.5846173122754</v>
      </c>
    </row>
    <row r="27" spans="1:7" x14ac:dyDescent="0.25">
      <c r="A27" s="151">
        <v>14</v>
      </c>
      <c r="B27" s="155" t="s">
        <v>46</v>
      </c>
      <c r="C27" s="153" t="s">
        <v>47</v>
      </c>
      <c r="D27" s="151" t="s">
        <v>41</v>
      </c>
      <c r="E27" s="151">
        <v>8.9498999999999995</v>
      </c>
      <c r="F27" s="159">
        <v>445.57891564301002</v>
      </c>
      <c r="G27" s="159">
        <f t="shared" si="0"/>
        <v>3987.8867371133751</v>
      </c>
    </row>
    <row r="28" spans="1:7" x14ac:dyDescent="0.25">
      <c r="A28" s="151">
        <v>15</v>
      </c>
      <c r="B28" s="155" t="s">
        <v>46</v>
      </c>
      <c r="C28" s="153" t="s">
        <v>48</v>
      </c>
      <c r="D28" s="151" t="s">
        <v>41</v>
      </c>
      <c r="E28" s="151">
        <v>3.8610000000000002</v>
      </c>
      <c r="F28" s="159">
        <v>446.42993768304797</v>
      </c>
      <c r="G28" s="159">
        <f t="shared" si="0"/>
        <v>1723.6659893942483</v>
      </c>
    </row>
    <row r="29" spans="1:7" ht="42.75" customHeight="1" x14ac:dyDescent="0.25">
      <c r="A29" s="151">
        <v>16</v>
      </c>
      <c r="B29" s="155" t="s">
        <v>258</v>
      </c>
      <c r="C29" s="153" t="s">
        <v>261</v>
      </c>
      <c r="D29" s="151" t="s">
        <v>41</v>
      </c>
      <c r="E29" s="151">
        <v>0.44869999999999999</v>
      </c>
      <c r="F29" s="159">
        <v>925.90931861496529</v>
      </c>
      <c r="G29" s="159">
        <f t="shared" si="0"/>
        <v>415.45551126253491</v>
      </c>
    </row>
    <row r="30" spans="1:7" ht="64.5" customHeight="1" x14ac:dyDescent="0.25">
      <c r="A30" s="151">
        <v>17</v>
      </c>
      <c r="B30" s="155" t="s">
        <v>257</v>
      </c>
      <c r="C30" s="153" t="s">
        <v>264</v>
      </c>
      <c r="D30" s="151" t="s">
        <v>44</v>
      </c>
      <c r="E30" s="151">
        <v>1</v>
      </c>
      <c r="F30" s="159">
        <v>91.155120660279252</v>
      </c>
      <c r="G30" s="159">
        <f t="shared" si="0"/>
        <v>91.155120660279252</v>
      </c>
    </row>
    <row r="31" spans="1:7" x14ac:dyDescent="0.25">
      <c r="A31" s="151">
        <v>18</v>
      </c>
      <c r="B31" s="155" t="s">
        <v>46</v>
      </c>
      <c r="C31" s="153" t="s">
        <v>47</v>
      </c>
      <c r="D31" s="151" t="s">
        <v>41</v>
      </c>
      <c r="E31" s="151">
        <v>0.1734</v>
      </c>
      <c r="F31" s="159">
        <v>445.57891564301002</v>
      </c>
      <c r="G31" s="159">
        <f t="shared" si="0"/>
        <v>77.263383972497934</v>
      </c>
    </row>
    <row r="32" spans="1:7" x14ac:dyDescent="0.25">
      <c r="A32" s="151">
        <v>19</v>
      </c>
      <c r="B32" s="155" t="s">
        <v>46</v>
      </c>
      <c r="C32" s="153" t="s">
        <v>48</v>
      </c>
      <c r="D32" s="151" t="s">
        <v>41</v>
      </c>
      <c r="E32" s="151">
        <v>4.4299999999999999E-2</v>
      </c>
      <c r="F32" s="159">
        <v>446.42993768304797</v>
      </c>
      <c r="G32" s="159">
        <f t="shared" si="0"/>
        <v>19.776846239359024</v>
      </c>
    </row>
    <row r="33" spans="1:7" ht="44.25" customHeight="1" x14ac:dyDescent="0.25">
      <c r="A33" s="151">
        <v>20</v>
      </c>
      <c r="B33" s="155" t="s">
        <v>267</v>
      </c>
      <c r="C33" s="153" t="s">
        <v>265</v>
      </c>
      <c r="D33" s="151" t="s">
        <v>44</v>
      </c>
      <c r="E33" s="151">
        <v>120</v>
      </c>
      <c r="F33" s="159">
        <v>72.157741693758055</v>
      </c>
      <c r="G33" s="159">
        <f t="shared" si="0"/>
        <v>8658.9290032509671</v>
      </c>
    </row>
    <row r="34" spans="1:7" x14ac:dyDescent="0.25">
      <c r="A34" s="151">
        <v>21</v>
      </c>
      <c r="B34" s="155" t="s">
        <v>46</v>
      </c>
      <c r="C34" s="153" t="s">
        <v>47</v>
      </c>
      <c r="D34" s="151" t="s">
        <v>41</v>
      </c>
      <c r="E34" s="151">
        <v>10.843</v>
      </c>
      <c r="F34" s="159">
        <v>445.57891564301002</v>
      </c>
      <c r="G34" s="159">
        <f t="shared" si="0"/>
        <v>4831.4121823171572</v>
      </c>
    </row>
    <row r="35" spans="1:7" x14ac:dyDescent="0.25">
      <c r="A35" s="151">
        <v>22</v>
      </c>
      <c r="B35" s="155" t="s">
        <v>46</v>
      </c>
      <c r="C35" s="153" t="s">
        <v>48</v>
      </c>
      <c r="D35" s="151" t="s">
        <v>41</v>
      </c>
      <c r="E35" s="151">
        <v>0.247</v>
      </c>
      <c r="F35" s="159">
        <v>446.42993768304797</v>
      </c>
      <c r="G35" s="159">
        <f t="shared" si="0"/>
        <v>110.26819460771284</v>
      </c>
    </row>
    <row r="36" spans="1:7" ht="48.75" customHeight="1" x14ac:dyDescent="0.25">
      <c r="A36" s="151">
        <v>23</v>
      </c>
      <c r="B36" s="155" t="s">
        <v>268</v>
      </c>
      <c r="C36" s="153" t="s">
        <v>266</v>
      </c>
      <c r="D36" s="151" t="s">
        <v>44</v>
      </c>
      <c r="E36" s="151">
        <v>18</v>
      </c>
      <c r="F36" s="159">
        <v>84.719716053857752</v>
      </c>
      <c r="G36" s="159">
        <f t="shared" si="0"/>
        <v>1524.9548889694395</v>
      </c>
    </row>
    <row r="37" spans="1:7" x14ac:dyDescent="0.25">
      <c r="A37" s="151">
        <v>24</v>
      </c>
      <c r="B37" s="155" t="s">
        <v>46</v>
      </c>
      <c r="C37" s="153" t="s">
        <v>47</v>
      </c>
      <c r="D37" s="151" t="s">
        <v>41</v>
      </c>
      <c r="E37" s="151">
        <v>1.373</v>
      </c>
      <c r="F37" s="159">
        <v>445.57891564301002</v>
      </c>
      <c r="G37" s="159">
        <f t="shared" si="0"/>
        <v>611.77985117785272</v>
      </c>
    </row>
    <row r="38" spans="1:7" x14ac:dyDescent="0.25">
      <c r="A38" s="151">
        <v>25</v>
      </c>
      <c r="B38" s="155" t="s">
        <v>46</v>
      </c>
      <c r="C38" s="153" t="s">
        <v>48</v>
      </c>
      <c r="D38" s="151" t="s">
        <v>41</v>
      </c>
      <c r="E38" s="151">
        <v>6.6400000000000001E-2</v>
      </c>
      <c r="F38" s="159">
        <v>446.42993768304797</v>
      </c>
      <c r="G38" s="159">
        <f t="shared" si="0"/>
        <v>29.642947862154386</v>
      </c>
    </row>
    <row r="39" spans="1:7" ht="45" customHeight="1" x14ac:dyDescent="0.25">
      <c r="A39" s="151">
        <v>26</v>
      </c>
      <c r="B39" s="155" t="s">
        <v>256</v>
      </c>
      <c r="C39" s="153" t="s">
        <v>270</v>
      </c>
      <c r="D39" s="151" t="s">
        <v>44</v>
      </c>
      <c r="E39" s="151">
        <v>2.7</v>
      </c>
      <c r="F39" s="159">
        <v>96.600842758578892</v>
      </c>
      <c r="G39" s="159">
        <f t="shared" si="0"/>
        <v>260.82227544816305</v>
      </c>
    </row>
    <row r="40" spans="1:7" x14ac:dyDescent="0.25">
      <c r="A40" s="151">
        <v>27</v>
      </c>
      <c r="B40" s="155" t="s">
        <v>46</v>
      </c>
      <c r="C40" s="153" t="s">
        <v>47</v>
      </c>
      <c r="D40" s="151" t="s">
        <v>41</v>
      </c>
      <c r="E40" s="151">
        <v>0.16800000000000001</v>
      </c>
      <c r="F40" s="159">
        <v>445.57891564301002</v>
      </c>
      <c r="G40" s="159">
        <f t="shared" si="0"/>
        <v>74.857257828025695</v>
      </c>
    </row>
    <row r="41" spans="1:7" x14ac:dyDescent="0.25">
      <c r="A41" s="151">
        <v>28</v>
      </c>
      <c r="B41" s="155" t="s">
        <v>46</v>
      </c>
      <c r="C41" s="153" t="s">
        <v>48</v>
      </c>
      <c r="D41" s="151" t="s">
        <v>41</v>
      </c>
      <c r="E41" s="151">
        <v>4.7399999999999998E-2</v>
      </c>
      <c r="F41" s="159">
        <v>446.42993768304797</v>
      </c>
      <c r="G41" s="159">
        <f t="shared" si="0"/>
        <v>21.160779046176472</v>
      </c>
    </row>
    <row r="42" spans="1:7" ht="42" customHeight="1" x14ac:dyDescent="0.25">
      <c r="A42" s="151">
        <v>29</v>
      </c>
      <c r="B42" s="155" t="s">
        <v>268</v>
      </c>
      <c r="C42" s="153" t="s">
        <v>272</v>
      </c>
      <c r="D42" s="151" t="s">
        <v>44</v>
      </c>
      <c r="E42" s="151">
        <v>9.5</v>
      </c>
      <c r="F42" s="159">
        <v>81.638978003540544</v>
      </c>
      <c r="G42" s="159">
        <f t="shared" si="0"/>
        <v>775.57029103363516</v>
      </c>
    </row>
    <row r="43" spans="1:7" x14ac:dyDescent="0.25">
      <c r="A43" s="151">
        <v>30</v>
      </c>
      <c r="B43" s="155" t="s">
        <v>46</v>
      </c>
      <c r="C43" s="153" t="s">
        <v>47</v>
      </c>
      <c r="D43" s="151" t="s">
        <v>41</v>
      </c>
      <c r="E43" s="151">
        <v>0.56899999999999995</v>
      </c>
      <c r="F43" s="159">
        <v>445.57891564301002</v>
      </c>
      <c r="G43" s="159">
        <f t="shared" si="0"/>
        <v>253.53440300087269</v>
      </c>
    </row>
    <row r="44" spans="1:7" x14ac:dyDescent="0.25">
      <c r="A44" s="151">
        <v>31</v>
      </c>
      <c r="B44" s="155" t="s">
        <v>46</v>
      </c>
      <c r="C44" s="153" t="s">
        <v>48</v>
      </c>
      <c r="D44" s="151" t="s">
        <v>41</v>
      </c>
      <c r="E44" s="151">
        <v>2.4500000000000001E-2</v>
      </c>
      <c r="F44" s="159">
        <v>446.42993768304797</v>
      </c>
      <c r="G44" s="159">
        <f t="shared" si="0"/>
        <v>10.937533473234677</v>
      </c>
    </row>
    <row r="45" spans="1:7" x14ac:dyDescent="0.25">
      <c r="A45" s="151">
        <v>32</v>
      </c>
      <c r="B45" s="155" t="s">
        <v>46</v>
      </c>
      <c r="C45" s="153" t="s">
        <v>51</v>
      </c>
      <c r="D45" s="151" t="s">
        <v>41</v>
      </c>
      <c r="E45" s="151">
        <v>0.59730000000000005</v>
      </c>
      <c r="F45" s="159">
        <v>446.42993768304797</v>
      </c>
      <c r="G45" s="159">
        <f t="shared" si="0"/>
        <v>266.6526017780846</v>
      </c>
    </row>
    <row r="46" spans="1:7" ht="47.25" customHeight="1" x14ac:dyDescent="0.25">
      <c r="A46" s="151">
        <v>33</v>
      </c>
      <c r="B46" s="155" t="s">
        <v>46</v>
      </c>
      <c r="C46" s="153" t="s">
        <v>52</v>
      </c>
      <c r="D46" s="151" t="s">
        <v>41</v>
      </c>
      <c r="E46" s="151">
        <v>8.4000000000000005E-2</v>
      </c>
      <c r="F46" s="159">
        <v>445.57891564301002</v>
      </c>
      <c r="G46" s="159">
        <f t="shared" si="0"/>
        <v>37.428628914012847</v>
      </c>
    </row>
    <row r="47" spans="1:7" ht="53.25" customHeight="1" x14ac:dyDescent="0.25">
      <c r="A47" s="151">
        <v>34</v>
      </c>
      <c r="B47" s="155" t="s">
        <v>274</v>
      </c>
      <c r="C47" s="153" t="s">
        <v>273</v>
      </c>
      <c r="D47" s="151" t="s">
        <v>44</v>
      </c>
      <c r="E47" s="151">
        <v>12.32</v>
      </c>
      <c r="F47" s="159">
        <v>88.715661550319311</v>
      </c>
      <c r="G47" s="159">
        <f t="shared" si="0"/>
        <v>1092.9769502999338</v>
      </c>
    </row>
    <row r="48" spans="1:7" x14ac:dyDescent="0.25">
      <c r="A48" s="151">
        <v>35</v>
      </c>
      <c r="B48" s="155" t="s">
        <v>46</v>
      </c>
      <c r="C48" s="153" t="s">
        <v>47</v>
      </c>
      <c r="D48" s="151" t="s">
        <v>41</v>
      </c>
      <c r="E48" s="151">
        <v>0.41399999999999998</v>
      </c>
      <c r="F48" s="159">
        <v>445.57891564301002</v>
      </c>
      <c r="G48" s="159">
        <f t="shared" si="0"/>
        <v>184.46967107620614</v>
      </c>
    </row>
    <row r="49" spans="1:7" x14ac:dyDescent="0.25">
      <c r="A49" s="151">
        <v>36</v>
      </c>
      <c r="B49" s="155" t="s">
        <v>46</v>
      </c>
      <c r="C49" s="153" t="s">
        <v>48</v>
      </c>
      <c r="D49" s="151" t="s">
        <v>41</v>
      </c>
      <c r="E49" s="151">
        <v>0.17449999999999999</v>
      </c>
      <c r="F49" s="159">
        <v>446.42993768304797</v>
      </c>
      <c r="G49" s="159">
        <f t="shared" si="0"/>
        <v>77.902024125691867</v>
      </c>
    </row>
    <row r="50" spans="1:7" ht="49.5" customHeight="1" x14ac:dyDescent="0.25">
      <c r="A50" s="151">
        <v>37</v>
      </c>
      <c r="B50" s="155" t="s">
        <v>267</v>
      </c>
      <c r="C50" s="153" t="s">
        <v>275</v>
      </c>
      <c r="D50" s="151" t="s">
        <v>44</v>
      </c>
      <c r="E50" s="151">
        <v>4.55</v>
      </c>
      <c r="F50" s="159">
        <v>72.157741693758055</v>
      </c>
      <c r="G50" s="159">
        <f t="shared" si="0"/>
        <v>328.31772470659917</v>
      </c>
    </row>
    <row r="51" spans="1:7" ht="63" customHeight="1" x14ac:dyDescent="0.25">
      <c r="A51" s="151">
        <v>38</v>
      </c>
      <c r="B51" s="155" t="s">
        <v>267</v>
      </c>
      <c r="C51" s="153" t="s">
        <v>276</v>
      </c>
      <c r="D51" s="151" t="s">
        <v>44</v>
      </c>
      <c r="E51" s="151">
        <v>1</v>
      </c>
      <c r="F51" s="159">
        <v>69.077003643440847</v>
      </c>
      <c r="G51" s="159">
        <f t="shared" si="0"/>
        <v>69.077003643440847</v>
      </c>
    </row>
    <row r="52" spans="1:7" x14ac:dyDescent="0.25">
      <c r="A52" s="151">
        <v>39</v>
      </c>
      <c r="B52" s="155" t="s">
        <v>46</v>
      </c>
      <c r="C52" s="153" t="s">
        <v>47</v>
      </c>
      <c r="D52" s="151" t="s">
        <v>41</v>
      </c>
      <c r="E52" s="151">
        <v>0.44309999999999999</v>
      </c>
      <c r="F52" s="159">
        <v>445.57891564301002</v>
      </c>
      <c r="G52" s="159">
        <f t="shared" si="0"/>
        <v>197.43601752141774</v>
      </c>
    </row>
    <row r="53" spans="1:7" x14ac:dyDescent="0.25">
      <c r="A53" s="151">
        <v>40</v>
      </c>
      <c r="B53" s="155" t="s">
        <v>46</v>
      </c>
      <c r="C53" s="153" t="s">
        <v>48</v>
      </c>
      <c r="D53" s="151" t="s">
        <v>41</v>
      </c>
      <c r="E53" s="151">
        <v>9.3799999999999994E-2</v>
      </c>
      <c r="F53" s="159">
        <v>446.42993768304797</v>
      </c>
      <c r="G53" s="159">
        <f t="shared" si="0"/>
        <v>41.875128154669895</v>
      </c>
    </row>
    <row r="54" spans="1:7" ht="52.5" customHeight="1" x14ac:dyDescent="0.25">
      <c r="A54" s="151">
        <v>41</v>
      </c>
      <c r="B54" s="155" t="s">
        <v>53</v>
      </c>
      <c r="C54" s="153" t="s">
        <v>277</v>
      </c>
      <c r="D54" s="151" t="s">
        <v>41</v>
      </c>
      <c r="E54" s="151">
        <v>6.5000000000000002E-2</v>
      </c>
      <c r="F54" s="159">
        <v>1072.6615492592639</v>
      </c>
      <c r="G54" s="159">
        <f t="shared" si="0"/>
        <v>69.723000701852158</v>
      </c>
    </row>
    <row r="55" spans="1:7" x14ac:dyDescent="0.25">
      <c r="A55" s="151">
        <v>42</v>
      </c>
      <c r="B55" s="155" t="s">
        <v>54</v>
      </c>
      <c r="C55" s="153" t="s">
        <v>55</v>
      </c>
      <c r="D55" s="151" t="s">
        <v>41</v>
      </c>
      <c r="E55" s="151">
        <v>6.5000000000000002E-2</v>
      </c>
      <c r="F55" s="159">
        <v>53.157557804450406</v>
      </c>
      <c r="G55" s="159">
        <f t="shared" si="0"/>
        <v>3.4552412572892766</v>
      </c>
    </row>
    <row r="56" spans="1:7" ht="30" x14ac:dyDescent="0.25">
      <c r="A56" s="151">
        <v>43</v>
      </c>
      <c r="B56" s="155" t="s">
        <v>56</v>
      </c>
      <c r="C56" s="153" t="s">
        <v>57</v>
      </c>
      <c r="D56" s="151" t="s">
        <v>41</v>
      </c>
      <c r="E56" s="151">
        <v>2.9000000000000001E-2</v>
      </c>
      <c r="F56" s="159">
        <v>1144.1782040955343</v>
      </c>
      <c r="G56" s="159">
        <f t="shared" si="0"/>
        <v>33.181167918770498</v>
      </c>
    </row>
    <row r="57" spans="1:7" x14ac:dyDescent="0.25">
      <c r="A57" s="151">
        <v>44</v>
      </c>
      <c r="B57" s="155" t="s">
        <v>54</v>
      </c>
      <c r="C57" s="153" t="s">
        <v>58</v>
      </c>
      <c r="D57" s="151" t="s">
        <v>41</v>
      </c>
      <c r="E57" s="151">
        <v>2.9000000000000001E-2</v>
      </c>
      <c r="F57" s="159">
        <v>53.157557804450406</v>
      </c>
      <c r="G57" s="159">
        <f t="shared" si="0"/>
        <v>1.5415691763290618</v>
      </c>
    </row>
    <row r="58" spans="1:7" ht="52.5" customHeight="1" x14ac:dyDescent="0.25">
      <c r="A58" s="151">
        <v>45</v>
      </c>
      <c r="B58" s="155" t="s">
        <v>56</v>
      </c>
      <c r="C58" s="153" t="s">
        <v>59</v>
      </c>
      <c r="D58" s="151" t="s">
        <v>41</v>
      </c>
      <c r="E58" s="151">
        <v>3.0529999999999999</v>
      </c>
      <c r="F58" s="159">
        <v>1144.1782040955343</v>
      </c>
      <c r="G58" s="159">
        <f t="shared" si="0"/>
        <v>3493.1760571036662</v>
      </c>
    </row>
    <row r="59" spans="1:7" ht="26.25" customHeight="1" x14ac:dyDescent="0.25">
      <c r="A59" s="151">
        <v>46</v>
      </c>
      <c r="B59" s="155" t="s">
        <v>54</v>
      </c>
      <c r="C59" s="153" t="s">
        <v>58</v>
      </c>
      <c r="D59" s="151" t="s">
        <v>41</v>
      </c>
      <c r="E59" s="151">
        <v>3.0529999999999999</v>
      </c>
      <c r="F59" s="159">
        <v>53.157557804450406</v>
      </c>
      <c r="G59" s="159">
        <f t="shared" si="0"/>
        <v>162.29002397698707</v>
      </c>
    </row>
    <row r="60" spans="1:7" ht="38.25" customHeight="1" x14ac:dyDescent="0.25">
      <c r="A60" s="151">
        <v>47</v>
      </c>
      <c r="B60" s="155" t="s">
        <v>279</v>
      </c>
      <c r="C60" s="153" t="s">
        <v>60</v>
      </c>
      <c r="D60" s="151" t="s">
        <v>44</v>
      </c>
      <c r="E60" s="151">
        <v>4.5</v>
      </c>
      <c r="F60" s="159">
        <v>59.880619168795683</v>
      </c>
      <c r="G60" s="159">
        <f t="shared" si="0"/>
        <v>269.46278625958058</v>
      </c>
    </row>
    <row r="61" spans="1:7" ht="30" customHeight="1" x14ac:dyDescent="0.25">
      <c r="A61" s="151">
        <v>0</v>
      </c>
      <c r="B61" s="155"/>
      <c r="C61" s="154" t="s">
        <v>61</v>
      </c>
      <c r="D61" s="151"/>
      <c r="E61" s="151"/>
      <c r="F61" s="159">
        <v>0</v>
      </c>
      <c r="G61" s="159">
        <f t="shared" si="0"/>
        <v>0</v>
      </c>
    </row>
    <row r="62" spans="1:7" ht="44.25" customHeight="1" x14ac:dyDescent="0.25">
      <c r="A62" s="151">
        <v>1</v>
      </c>
      <c r="B62" s="155" t="s">
        <v>280</v>
      </c>
      <c r="C62" s="153" t="s">
        <v>62</v>
      </c>
      <c r="D62" s="151" t="s">
        <v>83</v>
      </c>
      <c r="E62" s="151">
        <v>210</v>
      </c>
      <c r="F62" s="159">
        <v>25.592602656995364</v>
      </c>
      <c r="G62" s="159">
        <f t="shared" si="0"/>
        <v>5374.4465579690268</v>
      </c>
    </row>
    <row r="63" spans="1:7" ht="45" customHeight="1" x14ac:dyDescent="0.25">
      <c r="A63" s="151">
        <v>2</v>
      </c>
      <c r="B63" s="155" t="s">
        <v>280</v>
      </c>
      <c r="C63" s="153" t="s">
        <v>63</v>
      </c>
      <c r="D63" s="151" t="s">
        <v>83</v>
      </c>
      <c r="E63" s="151">
        <v>5.2</v>
      </c>
      <c r="F63" s="159">
        <v>25.190816172265169</v>
      </c>
      <c r="G63" s="159">
        <f t="shared" si="0"/>
        <v>130.99224409577889</v>
      </c>
    </row>
    <row r="64" spans="1:7" ht="42.75" customHeight="1" x14ac:dyDescent="0.25">
      <c r="A64" s="151">
        <v>3</v>
      </c>
      <c r="B64" s="155" t="s">
        <v>280</v>
      </c>
      <c r="C64" s="153" t="s">
        <v>64</v>
      </c>
      <c r="D64" s="151" t="s">
        <v>83</v>
      </c>
      <c r="E64" s="151">
        <v>3</v>
      </c>
      <c r="F64" s="159">
        <v>33.130882418123683</v>
      </c>
      <c r="G64" s="159">
        <f t="shared" si="0"/>
        <v>99.392647254371042</v>
      </c>
    </row>
    <row r="65" spans="1:7" ht="51" customHeight="1" x14ac:dyDescent="0.25">
      <c r="A65" s="151">
        <v>4</v>
      </c>
      <c r="B65" s="155" t="s">
        <v>280</v>
      </c>
      <c r="C65" s="153" t="s">
        <v>65</v>
      </c>
      <c r="D65" s="151" t="s">
        <v>83</v>
      </c>
      <c r="E65" s="151">
        <v>88.8</v>
      </c>
      <c r="F65" s="159">
        <v>25.190816172265169</v>
      </c>
      <c r="G65" s="159">
        <f t="shared" si="0"/>
        <v>2236.9444760971469</v>
      </c>
    </row>
    <row r="66" spans="1:7" ht="46.5" customHeight="1" x14ac:dyDescent="0.25">
      <c r="A66" s="151">
        <v>5</v>
      </c>
      <c r="B66" s="155" t="s">
        <v>281</v>
      </c>
      <c r="C66" s="153" t="s">
        <v>66</v>
      </c>
      <c r="D66" s="151" t="s">
        <v>232</v>
      </c>
      <c r="E66" s="151">
        <v>12.3</v>
      </c>
      <c r="F66" s="159">
        <v>49.055985893990254</v>
      </c>
      <c r="G66" s="159">
        <f t="shared" si="0"/>
        <v>603.38862649608018</v>
      </c>
    </row>
    <row r="67" spans="1:7" x14ac:dyDescent="0.25">
      <c r="A67" s="151">
        <v>6</v>
      </c>
      <c r="B67" s="155" t="s">
        <v>282</v>
      </c>
      <c r="C67" s="153" t="s">
        <v>67</v>
      </c>
      <c r="D67" s="151" t="s">
        <v>41</v>
      </c>
      <c r="E67" s="151">
        <v>0.53480000000000005</v>
      </c>
      <c r="F67" s="159">
        <v>520.39978966142144</v>
      </c>
      <c r="G67" s="159">
        <f t="shared" si="0"/>
        <v>278.30980751092824</v>
      </c>
    </row>
    <row r="68" spans="1:7" x14ac:dyDescent="0.25">
      <c r="A68" s="151">
        <v>7</v>
      </c>
      <c r="B68" s="155" t="s">
        <v>283</v>
      </c>
      <c r="C68" s="153" t="s">
        <v>68</v>
      </c>
      <c r="D68" s="151" t="s">
        <v>41</v>
      </c>
      <c r="E68" s="151">
        <v>0.57599999999999996</v>
      </c>
      <c r="F68" s="159">
        <v>561.54451369345963</v>
      </c>
      <c r="G68" s="159">
        <f t="shared" si="0"/>
        <v>323.44963988743274</v>
      </c>
    </row>
    <row r="69" spans="1:7" x14ac:dyDescent="0.25">
      <c r="A69" s="151">
        <v>8</v>
      </c>
      <c r="B69" s="155" t="s">
        <v>283</v>
      </c>
      <c r="C69" s="153" t="s">
        <v>69</v>
      </c>
      <c r="D69" s="151" t="s">
        <v>41</v>
      </c>
      <c r="E69" s="151">
        <v>2.06E-2</v>
      </c>
      <c r="F69" s="159">
        <v>562.3955357334977</v>
      </c>
      <c r="G69" s="159">
        <f t="shared" si="0"/>
        <v>11.585348036110053</v>
      </c>
    </row>
    <row r="70" spans="1:7" x14ac:dyDescent="0.25">
      <c r="A70" s="151">
        <v>9</v>
      </c>
      <c r="B70" s="155" t="s">
        <v>284</v>
      </c>
      <c r="C70" s="153" t="s">
        <v>70</v>
      </c>
      <c r="D70" s="151" t="s">
        <v>41</v>
      </c>
      <c r="E70" s="151">
        <v>0.44869999999999999</v>
      </c>
      <c r="F70" s="159">
        <v>701.08853000520685</v>
      </c>
      <c r="G70" s="159">
        <f t="shared" si="0"/>
        <v>314.57842341333628</v>
      </c>
    </row>
    <row r="71" spans="1:7" ht="41.25" customHeight="1" x14ac:dyDescent="0.25">
      <c r="A71" s="151">
        <v>10</v>
      </c>
      <c r="B71" s="155" t="s">
        <v>274</v>
      </c>
      <c r="C71" s="153" t="s">
        <v>71</v>
      </c>
      <c r="D71" s="151" t="s">
        <v>44</v>
      </c>
      <c r="E71" s="151">
        <v>2.12</v>
      </c>
      <c r="F71" s="159">
        <v>88.715661550319311</v>
      </c>
      <c r="G71" s="159">
        <f t="shared" si="0"/>
        <v>188.07720248667695</v>
      </c>
    </row>
    <row r="72" spans="1:7" x14ac:dyDescent="0.25">
      <c r="A72" s="151">
        <v>11</v>
      </c>
      <c r="B72" s="155" t="s">
        <v>46</v>
      </c>
      <c r="C72" s="153" t="s">
        <v>47</v>
      </c>
      <c r="D72" s="151" t="s">
        <v>41</v>
      </c>
      <c r="E72" s="151">
        <v>1.7680000000000001E-2</v>
      </c>
      <c r="F72" s="159">
        <v>445.57891564301002</v>
      </c>
      <c r="G72" s="159">
        <f t="shared" ref="G72:G135" si="1">+F72*E72</f>
        <v>7.8778352285684177</v>
      </c>
    </row>
    <row r="73" spans="1:7" x14ac:dyDescent="0.25">
      <c r="A73" s="151">
        <v>12</v>
      </c>
      <c r="B73" s="155" t="s">
        <v>46</v>
      </c>
      <c r="C73" s="153" t="s">
        <v>48</v>
      </c>
      <c r="D73" s="151" t="s">
        <v>41</v>
      </c>
      <c r="E73" s="151">
        <v>6.3200000000000006E-2</v>
      </c>
      <c r="F73" s="159">
        <v>446.42993768304797</v>
      </c>
      <c r="G73" s="159">
        <f t="shared" si="1"/>
        <v>28.214372061568636</v>
      </c>
    </row>
    <row r="74" spans="1:7" ht="36" customHeight="1" x14ac:dyDescent="0.25">
      <c r="A74" s="151">
        <v>13</v>
      </c>
      <c r="B74" s="155" t="s">
        <v>72</v>
      </c>
      <c r="C74" s="153" t="s">
        <v>73</v>
      </c>
      <c r="D74" s="151" t="s">
        <v>83</v>
      </c>
      <c r="E74" s="151">
        <v>1.7200000000000002</v>
      </c>
      <c r="F74" s="159">
        <v>37.47768720927774</v>
      </c>
      <c r="G74" s="159">
        <f t="shared" si="1"/>
        <v>64.461621999957714</v>
      </c>
    </row>
    <row r="75" spans="1:7" ht="27.75" customHeight="1" x14ac:dyDescent="0.25">
      <c r="A75" s="151">
        <v>14</v>
      </c>
      <c r="B75" s="155" t="s">
        <v>74</v>
      </c>
      <c r="C75" s="153" t="s">
        <v>75</v>
      </c>
      <c r="D75" s="151" t="s">
        <v>94</v>
      </c>
      <c r="E75" s="151">
        <v>86.000000000000014</v>
      </c>
      <c r="F75" s="159">
        <v>0.6887768309660387</v>
      </c>
      <c r="G75" s="159">
        <f t="shared" si="1"/>
        <v>59.234807463079335</v>
      </c>
    </row>
    <row r="76" spans="1:7" ht="41.25" customHeight="1" x14ac:dyDescent="0.25">
      <c r="A76" s="151">
        <v>15</v>
      </c>
      <c r="B76" s="155" t="s">
        <v>50</v>
      </c>
      <c r="C76" s="153" t="s">
        <v>76</v>
      </c>
      <c r="D76" s="151" t="s">
        <v>44</v>
      </c>
      <c r="E76" s="151">
        <v>13</v>
      </c>
      <c r="F76" s="159">
        <v>58.973034081343727</v>
      </c>
      <c r="G76" s="159">
        <f t="shared" si="1"/>
        <v>766.64944305746849</v>
      </c>
    </row>
    <row r="77" spans="1:7" x14ac:dyDescent="0.25">
      <c r="A77" s="151">
        <v>16</v>
      </c>
      <c r="B77" s="155" t="s">
        <v>46</v>
      </c>
      <c r="C77" s="153" t="s">
        <v>47</v>
      </c>
      <c r="D77" s="151" t="s">
        <v>41</v>
      </c>
      <c r="E77" s="151">
        <v>0.15479999999999999</v>
      </c>
      <c r="F77" s="159">
        <v>445.57891564301002</v>
      </c>
      <c r="G77" s="159">
        <f t="shared" si="1"/>
        <v>68.975616141537955</v>
      </c>
    </row>
    <row r="78" spans="1:7" x14ac:dyDescent="0.25">
      <c r="A78" s="151">
        <v>17</v>
      </c>
      <c r="B78" s="155" t="s">
        <v>46</v>
      </c>
      <c r="C78" s="153" t="s">
        <v>77</v>
      </c>
      <c r="D78" s="151" t="s">
        <v>41</v>
      </c>
      <c r="E78" s="151">
        <v>0.62780000000000002</v>
      </c>
      <c r="F78" s="159">
        <v>474.49070577660439</v>
      </c>
      <c r="G78" s="159">
        <f t="shared" si="1"/>
        <v>297.88526508655224</v>
      </c>
    </row>
    <row r="79" spans="1:7" ht="45" customHeight="1" x14ac:dyDescent="0.25">
      <c r="A79" s="151">
        <v>18</v>
      </c>
      <c r="B79" s="155" t="s">
        <v>78</v>
      </c>
      <c r="C79" s="153" t="s">
        <v>285</v>
      </c>
      <c r="D79" s="151" t="s">
        <v>41</v>
      </c>
      <c r="E79" s="151">
        <v>0.96799999999999997</v>
      </c>
      <c r="F79" s="159">
        <v>931.63493602053961</v>
      </c>
      <c r="G79" s="159">
        <f t="shared" si="1"/>
        <v>901.82261806788233</v>
      </c>
    </row>
    <row r="80" spans="1:7" x14ac:dyDescent="0.25">
      <c r="A80" s="151">
        <v>19</v>
      </c>
      <c r="B80" s="155" t="s">
        <v>54</v>
      </c>
      <c r="C80" s="153" t="s">
        <v>79</v>
      </c>
      <c r="D80" s="151" t="s">
        <v>41</v>
      </c>
      <c r="E80" s="151">
        <v>0.96799999999999997</v>
      </c>
      <c r="F80" s="159">
        <v>62.307575350039251</v>
      </c>
      <c r="G80" s="159">
        <f t="shared" si="1"/>
        <v>60.313732938837994</v>
      </c>
    </row>
    <row r="81" spans="1:7" x14ac:dyDescent="0.25">
      <c r="A81" s="151">
        <v>0</v>
      </c>
      <c r="B81" s="155"/>
      <c r="C81" s="153" t="s">
        <v>80</v>
      </c>
      <c r="D81" s="151"/>
      <c r="E81" s="151"/>
      <c r="F81" s="159">
        <v>0</v>
      </c>
      <c r="G81" s="159">
        <f t="shared" si="1"/>
        <v>0</v>
      </c>
    </row>
    <row r="82" spans="1:7" ht="42" customHeight="1" x14ac:dyDescent="0.25">
      <c r="A82" s="151">
        <v>1</v>
      </c>
      <c r="B82" s="155" t="s">
        <v>81</v>
      </c>
      <c r="C82" s="153" t="s">
        <v>82</v>
      </c>
      <c r="D82" s="151" t="s">
        <v>83</v>
      </c>
      <c r="E82" s="151">
        <v>131</v>
      </c>
      <c r="F82" s="159">
        <v>9.9232805620888787</v>
      </c>
      <c r="G82" s="159">
        <f t="shared" si="1"/>
        <v>1299.949753633643</v>
      </c>
    </row>
    <row r="83" spans="1:7" x14ac:dyDescent="0.25">
      <c r="A83" s="151">
        <v>2</v>
      </c>
      <c r="B83" s="155" t="s">
        <v>84</v>
      </c>
      <c r="C83" s="153" t="s">
        <v>85</v>
      </c>
      <c r="D83" s="151" t="s">
        <v>94</v>
      </c>
      <c r="E83" s="151">
        <v>406.3</v>
      </c>
      <c r="F83" s="159">
        <v>0.64888458577740993</v>
      </c>
      <c r="G83" s="159">
        <f t="shared" si="1"/>
        <v>263.64180720136164</v>
      </c>
    </row>
    <row r="84" spans="1:7" ht="39.75" customHeight="1" x14ac:dyDescent="0.25">
      <c r="A84" s="151">
        <v>3</v>
      </c>
      <c r="B84" s="155" t="s">
        <v>86</v>
      </c>
      <c r="C84" s="153" t="s">
        <v>298</v>
      </c>
      <c r="D84" s="151" t="s">
        <v>44</v>
      </c>
      <c r="E84" s="151">
        <v>13.1441</v>
      </c>
      <c r="F84" s="159">
        <v>235.81824486735027</v>
      </c>
      <c r="G84" s="159">
        <f t="shared" si="1"/>
        <v>3099.6185923609387</v>
      </c>
    </row>
    <row r="85" spans="1:7" ht="44.25" customHeight="1" x14ac:dyDescent="0.25">
      <c r="A85" s="151">
        <v>4</v>
      </c>
      <c r="B85" s="155" t="s">
        <v>87</v>
      </c>
      <c r="C85" s="153" t="s">
        <v>302</v>
      </c>
      <c r="D85" s="151" t="s">
        <v>88</v>
      </c>
      <c r="E85" s="151">
        <v>570</v>
      </c>
      <c r="F85" s="159">
        <v>8.1402632998665148</v>
      </c>
      <c r="G85" s="159">
        <f t="shared" si="1"/>
        <v>4639.9500809239134</v>
      </c>
    </row>
    <row r="86" spans="1:7" ht="41.25" customHeight="1" x14ac:dyDescent="0.25">
      <c r="A86" s="151">
        <v>5</v>
      </c>
      <c r="B86" s="155" t="s">
        <v>89</v>
      </c>
      <c r="C86" s="153" t="s">
        <v>90</v>
      </c>
      <c r="D86" s="151" t="s">
        <v>91</v>
      </c>
      <c r="E86" s="151">
        <v>2</v>
      </c>
      <c r="F86" s="159">
        <v>66.307843893973171</v>
      </c>
      <c r="G86" s="159">
        <f t="shared" si="1"/>
        <v>132.61568778794634</v>
      </c>
    </row>
    <row r="87" spans="1:7" ht="63" customHeight="1" x14ac:dyDescent="0.25">
      <c r="A87" s="151">
        <v>6</v>
      </c>
      <c r="B87" s="155" t="s">
        <v>92</v>
      </c>
      <c r="C87" s="153" t="s">
        <v>93</v>
      </c>
      <c r="D87" s="151" t="s">
        <v>94</v>
      </c>
      <c r="E87" s="151">
        <v>80.2</v>
      </c>
      <c r="F87" s="159">
        <v>6.2004300570118014</v>
      </c>
      <c r="G87" s="159">
        <f t="shared" si="1"/>
        <v>497.27449057234651</v>
      </c>
    </row>
    <row r="88" spans="1:7" ht="39" customHeight="1" x14ac:dyDescent="0.25">
      <c r="A88" s="151">
        <v>7</v>
      </c>
      <c r="B88" s="155" t="s">
        <v>95</v>
      </c>
      <c r="C88" s="153" t="s">
        <v>96</v>
      </c>
      <c r="D88" s="151" t="s">
        <v>44</v>
      </c>
      <c r="E88" s="151">
        <v>0.42</v>
      </c>
      <c r="F88" s="159">
        <v>57.772052369192181</v>
      </c>
      <c r="G88" s="159">
        <f t="shared" si="1"/>
        <v>24.264261995060714</v>
      </c>
    </row>
    <row r="89" spans="1:7" ht="38.25" customHeight="1" x14ac:dyDescent="0.25">
      <c r="A89" s="151">
        <v>8</v>
      </c>
      <c r="B89" s="155" t="s">
        <v>97</v>
      </c>
      <c r="C89" s="153" t="s">
        <v>98</v>
      </c>
      <c r="D89" s="151" t="s">
        <v>88</v>
      </c>
      <c r="E89" s="151">
        <v>20</v>
      </c>
      <c r="F89" s="159">
        <v>6.7314453194767117</v>
      </c>
      <c r="G89" s="159">
        <f t="shared" si="1"/>
        <v>134.62890638953422</v>
      </c>
    </row>
    <row r="90" spans="1:7" ht="34.5" customHeight="1" x14ac:dyDescent="0.25">
      <c r="A90" s="151">
        <v>9</v>
      </c>
      <c r="B90" s="155" t="s">
        <v>99</v>
      </c>
      <c r="C90" s="153" t="s">
        <v>100</v>
      </c>
      <c r="D90" s="151" t="s">
        <v>31</v>
      </c>
      <c r="E90" s="151">
        <v>57.4</v>
      </c>
      <c r="F90" s="159">
        <v>3.2565793062497055</v>
      </c>
      <c r="G90" s="159">
        <f t="shared" si="1"/>
        <v>186.9276521787331</v>
      </c>
    </row>
    <row r="91" spans="1:7" ht="49.5" customHeight="1" x14ac:dyDescent="0.25">
      <c r="A91" s="151">
        <v>10</v>
      </c>
      <c r="B91" s="155" t="s">
        <v>101</v>
      </c>
      <c r="C91" s="153" t="s">
        <v>102</v>
      </c>
      <c r="D91" s="151" t="s">
        <v>103</v>
      </c>
      <c r="E91" s="151">
        <v>6</v>
      </c>
      <c r="F91" s="159">
        <v>27.188685029361888</v>
      </c>
      <c r="G91" s="159">
        <f t="shared" si="1"/>
        <v>163.13211017617132</v>
      </c>
    </row>
    <row r="92" spans="1:7" ht="55.5" customHeight="1" x14ac:dyDescent="0.25">
      <c r="A92" s="151">
        <v>11</v>
      </c>
      <c r="B92" s="155" t="s">
        <v>104</v>
      </c>
      <c r="C92" s="153" t="s">
        <v>105</v>
      </c>
      <c r="D92" s="151" t="s">
        <v>94</v>
      </c>
      <c r="E92" s="151">
        <v>154.69999999999999</v>
      </c>
      <c r="F92" s="159">
        <v>10.744581048296855</v>
      </c>
      <c r="G92" s="159">
        <f t="shared" si="1"/>
        <v>1662.1866881715232</v>
      </c>
    </row>
    <row r="93" spans="1:7" x14ac:dyDescent="0.25">
      <c r="A93" s="151">
        <v>12</v>
      </c>
      <c r="B93" s="155" t="s">
        <v>46</v>
      </c>
      <c r="C93" s="153" t="s">
        <v>106</v>
      </c>
      <c r="D93" s="151" t="s">
        <v>91</v>
      </c>
      <c r="E93" s="151">
        <v>48</v>
      </c>
      <c r="F93" s="159">
        <v>6.3780734547455182</v>
      </c>
      <c r="G93" s="159">
        <f t="shared" si="1"/>
        <v>306.14752582778488</v>
      </c>
    </row>
    <row r="94" spans="1:7" ht="42.75" customHeight="1" x14ac:dyDescent="0.25">
      <c r="A94" s="151">
        <v>13</v>
      </c>
      <c r="B94" s="155" t="s">
        <v>107</v>
      </c>
      <c r="C94" s="153" t="s">
        <v>108</v>
      </c>
      <c r="D94" s="151" t="s">
        <v>44</v>
      </c>
      <c r="E94" s="151">
        <v>13.14</v>
      </c>
      <c r="F94" s="159">
        <v>12.684273817607275</v>
      </c>
      <c r="G94" s="159">
        <f t="shared" si="1"/>
        <v>166.67135796335961</v>
      </c>
    </row>
    <row r="95" spans="1:7" ht="52.5" customHeight="1" x14ac:dyDescent="0.25">
      <c r="A95" s="151">
        <v>14</v>
      </c>
      <c r="B95" s="155" t="s">
        <v>109</v>
      </c>
      <c r="C95" s="153" t="s">
        <v>110</v>
      </c>
      <c r="D95" s="151" t="s">
        <v>88</v>
      </c>
      <c r="E95" s="151">
        <v>620</v>
      </c>
      <c r="F95" s="159">
        <v>0.41151639592118017</v>
      </c>
      <c r="G95" s="159">
        <f t="shared" si="1"/>
        <v>255.1401654711317</v>
      </c>
    </row>
    <row r="96" spans="1:7" ht="32.25" customHeight="1" x14ac:dyDescent="0.25">
      <c r="A96" s="151">
        <v>15</v>
      </c>
      <c r="B96" s="155" t="s">
        <v>111</v>
      </c>
      <c r="C96" s="153" t="s">
        <v>112</v>
      </c>
      <c r="D96" s="151" t="s">
        <v>31</v>
      </c>
      <c r="E96" s="151">
        <v>60</v>
      </c>
      <c r="F96" s="159">
        <v>2.2929203567160736</v>
      </c>
      <c r="G96" s="159">
        <f t="shared" si="1"/>
        <v>137.57522140296442</v>
      </c>
    </row>
    <row r="97" spans="1:7" ht="27" customHeight="1" x14ac:dyDescent="0.25">
      <c r="A97" s="151">
        <v>16</v>
      </c>
      <c r="B97" s="155" t="s">
        <v>113</v>
      </c>
      <c r="C97" s="153" t="s">
        <v>114</v>
      </c>
      <c r="D97" s="151" t="s">
        <v>94</v>
      </c>
      <c r="E97" s="151">
        <v>18</v>
      </c>
      <c r="F97" s="159">
        <v>1.4754302789036806</v>
      </c>
      <c r="G97" s="159">
        <f t="shared" si="1"/>
        <v>26.55774502026625</v>
      </c>
    </row>
    <row r="98" spans="1:7" x14ac:dyDescent="0.25">
      <c r="A98" s="151">
        <v>0</v>
      </c>
      <c r="B98" s="155"/>
      <c r="C98" s="154" t="s">
        <v>115</v>
      </c>
      <c r="D98" s="151"/>
      <c r="E98" s="151"/>
      <c r="F98" s="159">
        <v>0</v>
      </c>
      <c r="G98" s="159">
        <f t="shared" si="1"/>
        <v>0</v>
      </c>
    </row>
    <row r="99" spans="1:7" ht="62.25" customHeight="1" x14ac:dyDescent="0.25">
      <c r="A99" s="151">
        <v>1</v>
      </c>
      <c r="B99" s="155" t="s">
        <v>46</v>
      </c>
      <c r="C99" s="153" t="s">
        <v>116</v>
      </c>
      <c r="D99" s="151" t="s">
        <v>94</v>
      </c>
      <c r="E99" s="151">
        <v>17.7</v>
      </c>
      <c r="F99" s="159">
        <v>111.60786707455699</v>
      </c>
      <c r="G99" s="159">
        <f t="shared" si="1"/>
        <v>1975.4592472196587</v>
      </c>
    </row>
    <row r="100" spans="1:7" ht="96" customHeight="1" x14ac:dyDescent="0.25">
      <c r="A100" s="151">
        <v>2</v>
      </c>
      <c r="B100" s="155" t="s">
        <v>46</v>
      </c>
      <c r="C100" s="153" t="s">
        <v>117</v>
      </c>
      <c r="D100" s="151" t="s">
        <v>94</v>
      </c>
      <c r="E100" s="151">
        <v>3</v>
      </c>
      <c r="F100" s="159">
        <v>54.846533742235685</v>
      </c>
      <c r="G100" s="159">
        <f t="shared" si="1"/>
        <v>164.53960122670705</v>
      </c>
    </row>
    <row r="101" spans="1:7" ht="76.5" customHeight="1" x14ac:dyDescent="0.25">
      <c r="A101" s="151">
        <v>3</v>
      </c>
      <c r="B101" s="155" t="s">
        <v>46</v>
      </c>
      <c r="C101" s="153" t="s">
        <v>118</v>
      </c>
      <c r="D101" s="151" t="s">
        <v>94</v>
      </c>
      <c r="E101" s="151">
        <v>2.4</v>
      </c>
      <c r="F101" s="159">
        <v>111.60786707455699</v>
      </c>
      <c r="G101" s="159">
        <f t="shared" si="1"/>
        <v>267.85888097893678</v>
      </c>
    </row>
    <row r="102" spans="1:7" ht="59.25" customHeight="1" x14ac:dyDescent="0.25">
      <c r="A102" s="151">
        <v>4</v>
      </c>
      <c r="B102" s="155" t="s">
        <v>46</v>
      </c>
      <c r="C102" s="153" t="s">
        <v>119</v>
      </c>
      <c r="D102" s="151" t="s">
        <v>94</v>
      </c>
      <c r="E102" s="151">
        <v>3.6</v>
      </c>
      <c r="F102" s="159">
        <v>111.60786707455699</v>
      </c>
      <c r="G102" s="159">
        <f t="shared" si="1"/>
        <v>401.78832146840517</v>
      </c>
    </row>
    <row r="103" spans="1:7" ht="93.75" customHeight="1" x14ac:dyDescent="0.25">
      <c r="A103" s="151">
        <v>5</v>
      </c>
      <c r="B103" s="155" t="s">
        <v>46</v>
      </c>
      <c r="C103" s="153" t="s">
        <v>120</v>
      </c>
      <c r="D103" s="151" t="s">
        <v>94</v>
      </c>
      <c r="E103" s="151">
        <v>12.5</v>
      </c>
      <c r="F103" s="159">
        <v>54.846533742235685</v>
      </c>
      <c r="G103" s="159">
        <f t="shared" si="1"/>
        <v>685.5816717779461</v>
      </c>
    </row>
    <row r="104" spans="1:7" ht="37.5" customHeight="1" x14ac:dyDescent="0.25">
      <c r="A104" s="151">
        <v>6</v>
      </c>
      <c r="B104" s="155" t="s">
        <v>121</v>
      </c>
      <c r="C104" s="153" t="s">
        <v>122</v>
      </c>
      <c r="D104" s="151" t="s">
        <v>94</v>
      </c>
      <c r="E104" s="151">
        <v>26.5</v>
      </c>
      <c r="F104" s="159">
        <v>45.883625758158999</v>
      </c>
      <c r="G104" s="159">
        <f t="shared" si="1"/>
        <v>1215.9160825912136</v>
      </c>
    </row>
    <row r="105" spans="1:7" ht="50.25" customHeight="1" x14ac:dyDescent="0.25">
      <c r="A105" s="151">
        <v>7</v>
      </c>
      <c r="B105" s="155" t="s">
        <v>121</v>
      </c>
      <c r="C105" s="153" t="s">
        <v>123</v>
      </c>
      <c r="D105" s="151" t="s">
        <v>94</v>
      </c>
      <c r="E105" s="151">
        <v>24.990000000000002</v>
      </c>
      <c r="F105" s="159">
        <v>33.638704318762741</v>
      </c>
      <c r="G105" s="159">
        <f t="shared" si="1"/>
        <v>840.63122092588094</v>
      </c>
    </row>
    <row r="106" spans="1:7" x14ac:dyDescent="0.25">
      <c r="A106" s="151">
        <v>8</v>
      </c>
      <c r="B106" s="155" t="s">
        <v>124</v>
      </c>
      <c r="C106" s="153" t="s">
        <v>125</v>
      </c>
      <c r="D106" s="151" t="s">
        <v>91</v>
      </c>
      <c r="E106" s="151">
        <v>39</v>
      </c>
      <c r="F106" s="159">
        <v>1.8367382159094365</v>
      </c>
      <c r="G106" s="159">
        <f t="shared" si="1"/>
        <v>71.632790420468027</v>
      </c>
    </row>
    <row r="107" spans="1:7" ht="92.25" customHeight="1" x14ac:dyDescent="0.25">
      <c r="A107" s="151">
        <v>9</v>
      </c>
      <c r="B107" s="155" t="s">
        <v>126</v>
      </c>
      <c r="C107" s="153" t="s">
        <v>127</v>
      </c>
      <c r="D107" s="151" t="s">
        <v>94</v>
      </c>
      <c r="E107" s="151">
        <v>69.400000000000006</v>
      </c>
      <c r="F107" s="159">
        <v>48.469990902670105</v>
      </c>
      <c r="G107" s="159">
        <f t="shared" si="1"/>
        <v>3363.8173686453056</v>
      </c>
    </row>
    <row r="108" spans="1:7" ht="29.25" customHeight="1" x14ac:dyDescent="0.25">
      <c r="A108" s="151">
        <v>10</v>
      </c>
      <c r="B108" s="155" t="s">
        <v>126</v>
      </c>
      <c r="C108" s="153" t="s">
        <v>128</v>
      </c>
      <c r="D108" s="151" t="s">
        <v>94</v>
      </c>
      <c r="E108" s="151">
        <v>15.1</v>
      </c>
      <c r="F108" s="159">
        <v>37.500071908151</v>
      </c>
      <c r="G108" s="159">
        <f t="shared" si="1"/>
        <v>566.25108581308007</v>
      </c>
    </row>
    <row r="109" spans="1:7" ht="24" customHeight="1" x14ac:dyDescent="0.25">
      <c r="A109" s="151">
        <v>11</v>
      </c>
      <c r="B109" s="155" t="s">
        <v>126</v>
      </c>
      <c r="C109" s="153" t="s">
        <v>129</v>
      </c>
      <c r="D109" s="151" t="s">
        <v>94</v>
      </c>
      <c r="E109" s="151">
        <v>7.7</v>
      </c>
      <c r="F109" s="159">
        <v>38.265379498113262</v>
      </c>
      <c r="G109" s="159">
        <f t="shared" si="1"/>
        <v>294.64342213547212</v>
      </c>
    </row>
    <row r="110" spans="1:7" ht="33" customHeight="1" x14ac:dyDescent="0.25">
      <c r="A110" s="151">
        <v>12</v>
      </c>
      <c r="B110" s="155" t="s">
        <v>130</v>
      </c>
      <c r="C110" s="153" t="s">
        <v>131</v>
      </c>
      <c r="D110" s="151" t="s">
        <v>94</v>
      </c>
      <c r="E110" s="151">
        <v>84.5</v>
      </c>
      <c r="F110" s="159">
        <v>0.94691029132977111</v>
      </c>
      <c r="G110" s="159">
        <f t="shared" si="1"/>
        <v>80.013919617365659</v>
      </c>
    </row>
    <row r="111" spans="1:7" ht="27.75" customHeight="1" x14ac:dyDescent="0.25">
      <c r="A111" s="151">
        <v>13</v>
      </c>
      <c r="B111" s="155" t="s">
        <v>46</v>
      </c>
      <c r="C111" s="153" t="s">
        <v>132</v>
      </c>
      <c r="D111" s="151" t="s">
        <v>31</v>
      </c>
      <c r="E111" s="151">
        <v>54.6</v>
      </c>
      <c r="F111" s="159">
        <v>8.1627707545375223</v>
      </c>
      <c r="G111" s="159">
        <f t="shared" si="1"/>
        <v>445.68728319774874</v>
      </c>
    </row>
    <row r="112" spans="1:7" ht="27.75" customHeight="1" x14ac:dyDescent="0.25">
      <c r="A112" s="151">
        <v>14</v>
      </c>
      <c r="B112" s="155" t="s">
        <v>46</v>
      </c>
      <c r="C112" s="153" t="s">
        <v>133</v>
      </c>
      <c r="D112" s="151" t="s">
        <v>31</v>
      </c>
      <c r="E112" s="151">
        <v>0.9</v>
      </c>
      <c r="F112" s="159">
        <v>6.1224607196981227</v>
      </c>
      <c r="G112" s="159">
        <f t="shared" si="1"/>
        <v>5.5102146477283105</v>
      </c>
    </row>
    <row r="113" spans="1:7" ht="53.25" customHeight="1" x14ac:dyDescent="0.25">
      <c r="A113" s="151">
        <v>15</v>
      </c>
      <c r="B113" s="155" t="s">
        <v>134</v>
      </c>
      <c r="C113" s="153" t="s">
        <v>135</v>
      </c>
      <c r="D113" s="151" t="s">
        <v>94</v>
      </c>
      <c r="E113" s="151">
        <v>10.28</v>
      </c>
      <c r="F113" s="159">
        <v>20.450377559123616</v>
      </c>
      <c r="G113" s="159">
        <f t="shared" si="1"/>
        <v>210.22988130779078</v>
      </c>
    </row>
    <row r="114" spans="1:7" ht="47.25" customHeight="1" x14ac:dyDescent="0.25">
      <c r="A114" s="151">
        <v>0</v>
      </c>
      <c r="B114" s="155"/>
      <c r="C114" s="154" t="s">
        <v>136</v>
      </c>
      <c r="D114" s="151"/>
      <c r="E114" s="151"/>
      <c r="F114" s="159">
        <v>0</v>
      </c>
      <c r="G114" s="159">
        <f t="shared" si="1"/>
        <v>0</v>
      </c>
    </row>
    <row r="115" spans="1:7" ht="66" customHeight="1" x14ac:dyDescent="0.25">
      <c r="A115" s="151">
        <v>1</v>
      </c>
      <c r="B115" s="155" t="s">
        <v>137</v>
      </c>
      <c r="C115" s="153" t="s">
        <v>138</v>
      </c>
      <c r="D115" s="151" t="s">
        <v>94</v>
      </c>
      <c r="E115" s="151">
        <v>565</v>
      </c>
      <c r="F115" s="159">
        <v>0.76492379625015827</v>
      </c>
      <c r="G115" s="159">
        <f t="shared" si="1"/>
        <v>432.1819448813394</v>
      </c>
    </row>
    <row r="116" spans="1:7" ht="69.75" customHeight="1" x14ac:dyDescent="0.25">
      <c r="A116" s="151">
        <v>2</v>
      </c>
      <c r="B116" s="155" t="s">
        <v>139</v>
      </c>
      <c r="C116" s="153" t="s">
        <v>140</v>
      </c>
      <c r="D116" s="151" t="s">
        <v>83</v>
      </c>
      <c r="E116" s="151">
        <v>28.1</v>
      </c>
      <c r="F116" s="159">
        <v>25.90650463281542</v>
      </c>
      <c r="G116" s="159">
        <f t="shared" si="1"/>
        <v>727.9727801821133</v>
      </c>
    </row>
    <row r="117" spans="1:7" ht="78" customHeight="1" x14ac:dyDescent="0.25">
      <c r="A117" s="151">
        <v>3</v>
      </c>
      <c r="B117" s="155" t="s">
        <v>141</v>
      </c>
      <c r="C117" s="153" t="s">
        <v>142</v>
      </c>
      <c r="D117" s="151" t="s">
        <v>94</v>
      </c>
      <c r="E117" s="151">
        <v>565</v>
      </c>
      <c r="F117" s="159">
        <v>6.1989762822275116</v>
      </c>
      <c r="G117" s="159">
        <f t="shared" si="1"/>
        <v>3502.4215994585443</v>
      </c>
    </row>
    <row r="118" spans="1:7" ht="66" customHeight="1" x14ac:dyDescent="0.25">
      <c r="A118" s="151">
        <v>4</v>
      </c>
      <c r="B118" s="155" t="s">
        <v>143</v>
      </c>
      <c r="C118" s="153" t="s">
        <v>144</v>
      </c>
      <c r="D118" s="151" t="s">
        <v>94</v>
      </c>
      <c r="E118" s="151">
        <v>565</v>
      </c>
      <c r="F118" s="159">
        <v>1.1298950435674551</v>
      </c>
      <c r="G118" s="159">
        <f t="shared" si="1"/>
        <v>638.39069961561211</v>
      </c>
    </row>
    <row r="119" spans="1:7" ht="48" customHeight="1" x14ac:dyDescent="0.25">
      <c r="A119" s="151">
        <v>5</v>
      </c>
      <c r="B119" s="155" t="s">
        <v>145</v>
      </c>
      <c r="C119" s="153" t="s">
        <v>146</v>
      </c>
      <c r="D119" s="151" t="s">
        <v>94</v>
      </c>
      <c r="E119" s="151">
        <v>1202.5999999999999</v>
      </c>
      <c r="F119" s="159">
        <v>2.4877200710749867</v>
      </c>
      <c r="G119" s="159">
        <f t="shared" si="1"/>
        <v>2991.7321574747789</v>
      </c>
    </row>
    <row r="120" spans="1:7" ht="40.5" customHeight="1" x14ac:dyDescent="0.25">
      <c r="A120" s="151">
        <v>6</v>
      </c>
      <c r="B120" s="155" t="s">
        <v>143</v>
      </c>
      <c r="C120" s="153" t="s">
        <v>147</v>
      </c>
      <c r="D120" s="151" t="s">
        <v>94</v>
      </c>
      <c r="E120" s="151">
        <v>1202.5999999999999</v>
      </c>
      <c r="F120" s="159">
        <v>1.1298950435674551</v>
      </c>
      <c r="G120" s="159">
        <f t="shared" si="1"/>
        <v>1358.8117793942213</v>
      </c>
    </row>
    <row r="121" spans="1:7" ht="30.75" customHeight="1" x14ac:dyDescent="0.25">
      <c r="A121" s="151">
        <v>7</v>
      </c>
      <c r="B121" s="155" t="s">
        <v>148</v>
      </c>
      <c r="C121" s="153" t="s">
        <v>149</v>
      </c>
      <c r="D121" s="151" t="s">
        <v>94</v>
      </c>
      <c r="E121" s="151">
        <v>261.89999999999998</v>
      </c>
      <c r="F121" s="159">
        <v>2.0059950903641828</v>
      </c>
      <c r="G121" s="159">
        <f t="shared" si="1"/>
        <v>525.37011416637938</v>
      </c>
    </row>
    <row r="122" spans="1:7" ht="35.25" customHeight="1" x14ac:dyDescent="0.25">
      <c r="A122" s="151">
        <v>8</v>
      </c>
      <c r="B122" s="155" t="s">
        <v>150</v>
      </c>
      <c r="C122" s="153" t="s">
        <v>151</v>
      </c>
      <c r="D122" s="151" t="s">
        <v>94</v>
      </c>
      <c r="E122" s="151">
        <v>261.89999999999998</v>
      </c>
      <c r="F122" s="159">
        <v>8.3181757792043172</v>
      </c>
      <c r="G122" s="159">
        <f t="shared" si="1"/>
        <v>2178.5302365736106</v>
      </c>
    </row>
    <row r="123" spans="1:7" ht="42" customHeight="1" x14ac:dyDescent="0.25">
      <c r="A123" s="151">
        <v>9</v>
      </c>
      <c r="B123" s="155" t="s">
        <v>152</v>
      </c>
      <c r="C123" s="153" t="s">
        <v>153</v>
      </c>
      <c r="D123" s="151" t="s">
        <v>94</v>
      </c>
      <c r="E123" s="151">
        <v>585.20000000000005</v>
      </c>
      <c r="F123" s="159">
        <v>2.9775022197162406</v>
      </c>
      <c r="G123" s="159">
        <f t="shared" si="1"/>
        <v>1742.4342989779441</v>
      </c>
    </row>
    <row r="124" spans="1:7" ht="42.75" customHeight="1" x14ac:dyDescent="0.25">
      <c r="A124" s="151">
        <v>10</v>
      </c>
      <c r="B124" s="155" t="s">
        <v>154</v>
      </c>
      <c r="C124" s="153" t="s">
        <v>155</v>
      </c>
      <c r="D124" s="151" t="s">
        <v>94</v>
      </c>
      <c r="E124" s="151">
        <v>603.79999999999995</v>
      </c>
      <c r="F124" s="159">
        <v>1.2882734172161845</v>
      </c>
      <c r="G124" s="159">
        <f t="shared" si="1"/>
        <v>777.85948931513212</v>
      </c>
    </row>
    <row r="125" spans="1:7" ht="44.25" customHeight="1" x14ac:dyDescent="0.25">
      <c r="A125" s="151">
        <v>11</v>
      </c>
      <c r="B125" s="155" t="s">
        <v>156</v>
      </c>
      <c r="C125" s="153" t="s">
        <v>157</v>
      </c>
      <c r="D125" s="151" t="s">
        <v>94</v>
      </c>
      <c r="E125" s="151">
        <v>18.600000000000001</v>
      </c>
      <c r="F125" s="159">
        <v>7.186652723529817</v>
      </c>
      <c r="G125" s="159">
        <f t="shared" si="1"/>
        <v>133.6717406576546</v>
      </c>
    </row>
    <row r="126" spans="1:7" ht="62.25" customHeight="1" x14ac:dyDescent="0.25">
      <c r="A126" s="151">
        <v>12</v>
      </c>
      <c r="B126" s="155" t="s">
        <v>158</v>
      </c>
      <c r="C126" s="153" t="s">
        <v>159</v>
      </c>
      <c r="D126" s="151" t="s">
        <v>94</v>
      </c>
      <c r="E126" s="151">
        <v>60.1</v>
      </c>
      <c r="F126" s="159">
        <v>6.8940003625442827</v>
      </c>
      <c r="G126" s="159">
        <f t="shared" si="1"/>
        <v>414.32942178891142</v>
      </c>
    </row>
    <row r="127" spans="1:7" ht="68.25" customHeight="1" x14ac:dyDescent="0.25">
      <c r="A127" s="151">
        <v>13</v>
      </c>
      <c r="B127" s="155" t="s">
        <v>160</v>
      </c>
      <c r="C127" s="153" t="s">
        <v>161</v>
      </c>
      <c r="D127" s="151" t="s">
        <v>31</v>
      </c>
      <c r="E127" s="151">
        <v>14.1</v>
      </c>
      <c r="F127" s="159">
        <v>15.944004538250807</v>
      </c>
      <c r="G127" s="159">
        <f t="shared" si="1"/>
        <v>224.81046398933637</v>
      </c>
    </row>
    <row r="128" spans="1:7" ht="64.5" customHeight="1" x14ac:dyDescent="0.25">
      <c r="A128" s="151">
        <v>14</v>
      </c>
      <c r="B128" s="155" t="s">
        <v>162</v>
      </c>
      <c r="C128" s="153" t="s">
        <v>163</v>
      </c>
      <c r="D128" s="151" t="s">
        <v>94</v>
      </c>
      <c r="E128" s="151">
        <v>33</v>
      </c>
      <c r="F128" s="159">
        <v>8.9764088023114805</v>
      </c>
      <c r="G128" s="159">
        <f t="shared" si="1"/>
        <v>296.22149047627886</v>
      </c>
    </row>
    <row r="129" spans="1:7" ht="63" customHeight="1" x14ac:dyDescent="0.25">
      <c r="A129" s="151">
        <v>15</v>
      </c>
      <c r="B129" s="155" t="s">
        <v>164</v>
      </c>
      <c r="C129" s="153" t="s">
        <v>165</v>
      </c>
      <c r="D129" s="151" t="s">
        <v>94</v>
      </c>
      <c r="E129" s="151">
        <v>0.7</v>
      </c>
      <c r="F129" s="159">
        <v>1.4595766628837998</v>
      </c>
      <c r="G129" s="159">
        <f t="shared" si="1"/>
        <v>1.0217036640186599</v>
      </c>
    </row>
    <row r="130" spans="1:7" ht="39" customHeight="1" x14ac:dyDescent="0.25">
      <c r="A130" s="151">
        <v>16</v>
      </c>
      <c r="B130" s="155" t="s">
        <v>124</v>
      </c>
      <c r="C130" s="153" t="s">
        <v>166</v>
      </c>
      <c r="D130" s="151" t="s">
        <v>31</v>
      </c>
      <c r="E130" s="151">
        <v>63</v>
      </c>
      <c r="F130" s="159">
        <v>3.8265379498113252</v>
      </c>
      <c r="G130" s="159">
        <f t="shared" si="1"/>
        <v>241.07189083811349</v>
      </c>
    </row>
    <row r="131" spans="1:7" x14ac:dyDescent="0.25">
      <c r="A131" s="151">
        <v>17</v>
      </c>
      <c r="B131" s="155" t="s">
        <v>124</v>
      </c>
      <c r="C131" s="153" t="s">
        <v>167</v>
      </c>
      <c r="D131" s="151" t="s">
        <v>91</v>
      </c>
      <c r="E131" s="151">
        <v>45</v>
      </c>
      <c r="F131" s="159">
        <v>0.76530758996226533</v>
      </c>
      <c r="G131" s="159">
        <f t="shared" si="1"/>
        <v>34.438841548301937</v>
      </c>
    </row>
    <row r="132" spans="1:7" x14ac:dyDescent="0.25">
      <c r="A132" s="151">
        <v>18</v>
      </c>
      <c r="B132" s="155" t="s">
        <v>124</v>
      </c>
      <c r="C132" s="153" t="s">
        <v>168</v>
      </c>
      <c r="D132" s="151" t="s">
        <v>91</v>
      </c>
      <c r="E132" s="151">
        <v>15</v>
      </c>
      <c r="F132" s="159">
        <v>4.5918455397735913</v>
      </c>
      <c r="G132" s="159">
        <f t="shared" si="1"/>
        <v>68.877683096603874</v>
      </c>
    </row>
    <row r="133" spans="1:7" ht="26.25" customHeight="1" x14ac:dyDescent="0.25">
      <c r="A133" s="151">
        <v>19</v>
      </c>
      <c r="B133" s="155" t="s">
        <v>124</v>
      </c>
      <c r="C133" s="153" t="s">
        <v>169</v>
      </c>
      <c r="D133" s="151" t="s">
        <v>91</v>
      </c>
      <c r="E133" s="151">
        <v>14</v>
      </c>
      <c r="F133" s="159">
        <v>4.5918455397735913</v>
      </c>
      <c r="G133" s="159">
        <f t="shared" si="1"/>
        <v>64.285837556830273</v>
      </c>
    </row>
    <row r="134" spans="1:7" ht="24.75" customHeight="1" x14ac:dyDescent="0.25">
      <c r="A134" s="151">
        <v>20</v>
      </c>
      <c r="B134" s="155" t="s">
        <v>124</v>
      </c>
      <c r="C134" s="153" t="s">
        <v>170</v>
      </c>
      <c r="D134" s="151" t="s">
        <v>91</v>
      </c>
      <c r="E134" s="151">
        <v>77</v>
      </c>
      <c r="F134" s="159">
        <v>0.45918455397735913</v>
      </c>
      <c r="G134" s="159">
        <f t="shared" si="1"/>
        <v>35.357210656256655</v>
      </c>
    </row>
    <row r="135" spans="1:7" ht="32.25" customHeight="1" x14ac:dyDescent="0.25">
      <c r="A135" s="151">
        <v>21</v>
      </c>
      <c r="B135" s="155" t="s">
        <v>124</v>
      </c>
      <c r="C135" s="153" t="s">
        <v>171</v>
      </c>
      <c r="D135" s="151" t="s">
        <v>91</v>
      </c>
      <c r="E135" s="151">
        <v>14</v>
      </c>
      <c r="F135" s="159">
        <v>3.0612303598490613</v>
      </c>
      <c r="G135" s="159">
        <f t="shared" si="1"/>
        <v>42.857225037886856</v>
      </c>
    </row>
    <row r="136" spans="1:7" ht="22.5" customHeight="1" x14ac:dyDescent="0.25">
      <c r="A136" s="151">
        <v>22</v>
      </c>
      <c r="B136" s="155" t="s">
        <v>124</v>
      </c>
      <c r="C136" s="153" t="s">
        <v>172</v>
      </c>
      <c r="D136" s="151" t="s">
        <v>94</v>
      </c>
      <c r="E136" s="151">
        <v>108.5</v>
      </c>
      <c r="F136" s="159">
        <v>7.3469528636377461</v>
      </c>
      <c r="G136" s="159">
        <f t="shared" ref="G136:G176" si="2">+F136*E136</f>
        <v>797.14438570469542</v>
      </c>
    </row>
    <row r="137" spans="1:7" ht="21" customHeight="1" x14ac:dyDescent="0.25">
      <c r="A137" s="151">
        <v>0</v>
      </c>
      <c r="B137" s="155"/>
      <c r="C137" s="154" t="s">
        <v>173</v>
      </c>
      <c r="D137" s="151"/>
      <c r="E137" s="151"/>
      <c r="F137" s="159">
        <v>0</v>
      </c>
      <c r="G137" s="159">
        <f t="shared" si="2"/>
        <v>0</v>
      </c>
    </row>
    <row r="138" spans="1:7" ht="37.5" customHeight="1" x14ac:dyDescent="0.25">
      <c r="A138" s="151">
        <v>1</v>
      </c>
      <c r="B138" s="155" t="s">
        <v>174</v>
      </c>
      <c r="C138" s="153" t="s">
        <v>175</v>
      </c>
      <c r="D138" s="151" t="s">
        <v>83</v>
      </c>
      <c r="E138" s="151">
        <v>31.5</v>
      </c>
      <c r="F138" s="159">
        <v>15.004952202146292</v>
      </c>
      <c r="G138" s="159">
        <f t="shared" si="2"/>
        <v>472.65599436760817</v>
      </c>
    </row>
    <row r="139" spans="1:7" ht="31.5" customHeight="1" x14ac:dyDescent="0.25">
      <c r="A139" s="151">
        <v>2</v>
      </c>
      <c r="B139" s="155" t="s">
        <v>176</v>
      </c>
      <c r="C139" s="153" t="s">
        <v>177</v>
      </c>
      <c r="D139" s="151" t="s">
        <v>83</v>
      </c>
      <c r="E139" s="151">
        <v>31.47</v>
      </c>
      <c r="F139" s="159">
        <v>46.231278752528183</v>
      </c>
      <c r="G139" s="159">
        <f t="shared" si="2"/>
        <v>1454.8983423420618</v>
      </c>
    </row>
    <row r="140" spans="1:7" ht="53.25" customHeight="1" x14ac:dyDescent="0.25">
      <c r="A140" s="151">
        <v>3</v>
      </c>
      <c r="B140" s="155" t="s">
        <v>178</v>
      </c>
      <c r="C140" s="153" t="s">
        <v>179</v>
      </c>
      <c r="D140" s="151" t="s">
        <v>41</v>
      </c>
      <c r="E140" s="151">
        <v>0.35499999999999998</v>
      </c>
      <c r="F140" s="159">
        <v>472.09396550125632</v>
      </c>
      <c r="G140" s="159">
        <f t="shared" si="2"/>
        <v>167.59335775294599</v>
      </c>
    </row>
    <row r="141" spans="1:7" ht="60" customHeight="1" x14ac:dyDescent="0.25">
      <c r="A141" s="151">
        <v>4</v>
      </c>
      <c r="B141" s="155" t="s">
        <v>344</v>
      </c>
      <c r="C141" s="153" t="s">
        <v>180</v>
      </c>
      <c r="D141" s="151" t="s">
        <v>94</v>
      </c>
      <c r="E141" s="151">
        <v>383.2</v>
      </c>
      <c r="F141" s="159">
        <v>2.780480108711163</v>
      </c>
      <c r="G141" s="159">
        <f t="shared" si="2"/>
        <v>1065.4799776581176</v>
      </c>
    </row>
    <row r="142" spans="1:7" ht="42" customHeight="1" x14ac:dyDescent="0.25">
      <c r="A142" s="151">
        <v>5</v>
      </c>
      <c r="B142" s="155" t="s">
        <v>164</v>
      </c>
      <c r="C142" s="153" t="s">
        <v>181</v>
      </c>
      <c r="D142" s="151" t="s">
        <v>94</v>
      </c>
      <c r="E142" s="151">
        <v>314.7</v>
      </c>
      <c r="F142" s="159">
        <v>1.4595766628837998</v>
      </c>
      <c r="G142" s="159">
        <f t="shared" si="2"/>
        <v>459.32877580953181</v>
      </c>
    </row>
    <row r="143" spans="1:7" ht="46.5" customHeight="1" x14ac:dyDescent="0.25">
      <c r="A143" s="151">
        <v>6</v>
      </c>
      <c r="B143" s="155" t="s">
        <v>164</v>
      </c>
      <c r="C143" s="153" t="s">
        <v>182</v>
      </c>
      <c r="D143" s="151" t="s">
        <v>94</v>
      </c>
      <c r="E143" s="151">
        <v>326.5</v>
      </c>
      <c r="F143" s="159">
        <v>1.868678685701338</v>
      </c>
      <c r="G143" s="159">
        <f t="shared" si="2"/>
        <v>610.12359088148685</v>
      </c>
    </row>
    <row r="144" spans="1:7" ht="71.25" customHeight="1" x14ac:dyDescent="0.25">
      <c r="A144" s="151">
        <v>7</v>
      </c>
      <c r="B144" s="155" t="s">
        <v>183</v>
      </c>
      <c r="C144" s="153" t="s">
        <v>184</v>
      </c>
      <c r="D144" s="151" t="s">
        <v>88</v>
      </c>
      <c r="E144" s="151">
        <v>387.3</v>
      </c>
      <c r="F144" s="159">
        <v>10.742630573802199</v>
      </c>
      <c r="G144" s="159">
        <f t="shared" si="2"/>
        <v>4160.6208212335914</v>
      </c>
    </row>
    <row r="145" spans="1:7" ht="63.75" customHeight="1" x14ac:dyDescent="0.25">
      <c r="A145" s="151">
        <v>8</v>
      </c>
      <c r="B145" s="155" t="s">
        <v>185</v>
      </c>
      <c r="C145" s="153" t="s">
        <v>186</v>
      </c>
      <c r="D145" s="151" t="s">
        <v>94</v>
      </c>
      <c r="E145" s="151">
        <v>17.7</v>
      </c>
      <c r="F145" s="159">
        <v>6.4645601177054086</v>
      </c>
      <c r="G145" s="159">
        <f t="shared" si="2"/>
        <v>114.42271408338573</v>
      </c>
    </row>
    <row r="146" spans="1:7" ht="45" customHeight="1" x14ac:dyDescent="0.25">
      <c r="A146" s="151">
        <v>9</v>
      </c>
      <c r="B146" s="155" t="s">
        <v>187</v>
      </c>
      <c r="C146" s="153" t="s">
        <v>188</v>
      </c>
      <c r="D146" s="151" t="s">
        <v>94</v>
      </c>
      <c r="E146" s="151">
        <v>75</v>
      </c>
      <c r="F146" s="159">
        <v>8.3217766440048191</v>
      </c>
      <c r="G146" s="159">
        <f t="shared" si="2"/>
        <v>624.1332483003614</v>
      </c>
    </row>
    <row r="147" spans="1:7" ht="35.25" customHeight="1" x14ac:dyDescent="0.25">
      <c r="A147" s="151">
        <v>10</v>
      </c>
      <c r="B147" s="155" t="s">
        <v>187</v>
      </c>
      <c r="C147" s="153" t="s">
        <v>189</v>
      </c>
      <c r="D147" s="151" t="s">
        <v>94</v>
      </c>
      <c r="E147" s="151">
        <v>149</v>
      </c>
      <c r="F147" s="159">
        <v>9.7120854324362682</v>
      </c>
      <c r="G147" s="159">
        <f t="shared" si="2"/>
        <v>1447.1007294330041</v>
      </c>
    </row>
    <row r="148" spans="1:7" ht="46.5" customHeight="1" x14ac:dyDescent="0.25">
      <c r="A148" s="151">
        <v>11</v>
      </c>
      <c r="B148" s="155" t="s">
        <v>190</v>
      </c>
      <c r="C148" s="153" t="s">
        <v>191</v>
      </c>
      <c r="D148" s="151" t="s">
        <v>94</v>
      </c>
      <c r="E148" s="151">
        <v>15.8</v>
      </c>
      <c r="F148" s="159">
        <v>18.227336817038115</v>
      </c>
      <c r="G148" s="159">
        <f t="shared" si="2"/>
        <v>287.99192170920224</v>
      </c>
    </row>
    <row r="149" spans="1:7" ht="42" customHeight="1" x14ac:dyDescent="0.25">
      <c r="A149" s="151">
        <v>12</v>
      </c>
      <c r="B149" s="155" t="s">
        <v>192</v>
      </c>
      <c r="C149" s="153" t="s">
        <v>193</v>
      </c>
      <c r="D149" s="151" t="s">
        <v>31</v>
      </c>
      <c r="E149" s="151">
        <v>110</v>
      </c>
      <c r="F149" s="159">
        <v>1.3516319246659318</v>
      </c>
      <c r="G149" s="159">
        <f t="shared" si="2"/>
        <v>148.67951171325251</v>
      </c>
    </row>
    <row r="150" spans="1:7" ht="45.75" customHeight="1" x14ac:dyDescent="0.25">
      <c r="A150" s="151">
        <v>13</v>
      </c>
      <c r="B150" s="155" t="s">
        <v>192</v>
      </c>
      <c r="C150" s="153" t="s">
        <v>194</v>
      </c>
      <c r="D150" s="151" t="s">
        <v>31</v>
      </c>
      <c r="E150" s="151">
        <v>14.5</v>
      </c>
      <c r="F150" s="159">
        <v>1.9282911937024989</v>
      </c>
      <c r="G150" s="159">
        <f t="shared" si="2"/>
        <v>27.960222308686234</v>
      </c>
    </row>
    <row r="151" spans="1:7" ht="50.25" customHeight="1" x14ac:dyDescent="0.25">
      <c r="A151" s="151">
        <v>14</v>
      </c>
      <c r="B151" s="155" t="s">
        <v>192</v>
      </c>
      <c r="C151" s="153" t="s">
        <v>195</v>
      </c>
      <c r="D151" s="151" t="s">
        <v>31</v>
      </c>
      <c r="E151" s="151">
        <v>27.3</v>
      </c>
      <c r="F151" s="159">
        <v>1.0092843294228118</v>
      </c>
      <c r="G151" s="159">
        <f t="shared" si="2"/>
        <v>27.553462193242762</v>
      </c>
    </row>
    <row r="152" spans="1:7" ht="30.75" customHeight="1" x14ac:dyDescent="0.25">
      <c r="A152" s="151">
        <v>0</v>
      </c>
      <c r="B152" s="155"/>
      <c r="C152" s="153" t="s">
        <v>196</v>
      </c>
      <c r="D152" s="151"/>
      <c r="E152" s="151"/>
      <c r="F152" s="159">
        <v>0</v>
      </c>
      <c r="G152" s="159">
        <f t="shared" si="2"/>
        <v>0</v>
      </c>
    </row>
    <row r="153" spans="1:7" ht="39" customHeight="1" x14ac:dyDescent="0.25">
      <c r="A153" s="151">
        <v>1</v>
      </c>
      <c r="B153" s="155" t="s">
        <v>357</v>
      </c>
      <c r="C153" s="153" t="s">
        <v>198</v>
      </c>
      <c r="D153" s="151" t="s">
        <v>94</v>
      </c>
      <c r="E153" s="151">
        <v>56.3</v>
      </c>
      <c r="F153" s="159">
        <v>19.673198994717218</v>
      </c>
      <c r="G153" s="159">
        <f t="shared" si="2"/>
        <v>1107.6011034025794</v>
      </c>
    </row>
    <row r="154" spans="1:7" ht="39" customHeight="1" x14ac:dyDescent="0.25">
      <c r="A154" s="151">
        <v>2</v>
      </c>
      <c r="B154" s="155" t="s">
        <v>199</v>
      </c>
      <c r="C154" s="153" t="s">
        <v>200</v>
      </c>
      <c r="D154" s="151" t="s">
        <v>94</v>
      </c>
      <c r="E154" s="151">
        <v>8.1999999999999993</v>
      </c>
      <c r="F154" s="159">
        <v>23.509848699734505</v>
      </c>
      <c r="G154" s="159">
        <f t="shared" si="2"/>
        <v>192.78075933782293</v>
      </c>
    </row>
    <row r="155" spans="1:7" ht="38.25" customHeight="1" x14ac:dyDescent="0.25">
      <c r="A155" s="151">
        <v>3</v>
      </c>
      <c r="B155" s="155" t="s">
        <v>201</v>
      </c>
      <c r="C155" s="153" t="s">
        <v>202</v>
      </c>
      <c r="D155" s="151" t="s">
        <v>94</v>
      </c>
      <c r="E155" s="151">
        <v>286</v>
      </c>
      <c r="F155" s="159">
        <v>3.5134954093006718</v>
      </c>
      <c r="G155" s="159">
        <f t="shared" si="2"/>
        <v>1004.8596870599921</v>
      </c>
    </row>
    <row r="156" spans="1:7" ht="39.75" customHeight="1" x14ac:dyDescent="0.25">
      <c r="A156" s="151">
        <v>4</v>
      </c>
      <c r="B156" s="155" t="s">
        <v>203</v>
      </c>
      <c r="C156" s="153" t="s">
        <v>204</v>
      </c>
      <c r="D156" s="151" t="s">
        <v>94</v>
      </c>
      <c r="E156" s="151">
        <v>286</v>
      </c>
      <c r="F156" s="159">
        <v>1.1713612744739654</v>
      </c>
      <c r="G156" s="159">
        <f t="shared" si="2"/>
        <v>335.00932449955411</v>
      </c>
    </row>
    <row r="157" spans="1:7" ht="57.75" customHeight="1" x14ac:dyDescent="0.25">
      <c r="A157" s="151">
        <v>5</v>
      </c>
      <c r="B157" s="155" t="s">
        <v>357</v>
      </c>
      <c r="C157" s="153" t="s">
        <v>781</v>
      </c>
      <c r="D157" s="151" t="s">
        <v>94</v>
      </c>
      <c r="E157" s="151">
        <v>374.3</v>
      </c>
      <c r="F157" s="159">
        <v>15.016969878939205</v>
      </c>
      <c r="G157" s="159">
        <f t="shared" si="2"/>
        <v>5620.8518256869447</v>
      </c>
    </row>
    <row r="158" spans="1:7" ht="31.5" customHeight="1" x14ac:dyDescent="0.25">
      <c r="A158" s="151">
        <v>6</v>
      </c>
      <c r="B158" s="155" t="s">
        <v>785</v>
      </c>
      <c r="C158" s="153" t="s">
        <v>784</v>
      </c>
      <c r="D158" s="151" t="s">
        <v>94</v>
      </c>
      <c r="E158" s="151">
        <v>10.1</v>
      </c>
      <c r="F158" s="159">
        <v>27.263526282215015</v>
      </c>
      <c r="G158" s="159">
        <f t="shared" si="2"/>
        <v>275.36161545037163</v>
      </c>
    </row>
    <row r="159" spans="1:7" ht="60" customHeight="1" x14ac:dyDescent="0.25">
      <c r="A159" s="151">
        <v>7</v>
      </c>
      <c r="B159" s="155" t="s">
        <v>201</v>
      </c>
      <c r="C159" s="153" t="s">
        <v>205</v>
      </c>
      <c r="D159" s="151" t="s">
        <v>94</v>
      </c>
      <c r="E159" s="151">
        <v>15.5</v>
      </c>
      <c r="F159" s="159">
        <v>3.5134954093006718</v>
      </c>
      <c r="G159" s="159">
        <f t="shared" si="2"/>
        <v>54.459178844160412</v>
      </c>
    </row>
    <row r="160" spans="1:7" ht="31.5" customHeight="1" x14ac:dyDescent="0.25">
      <c r="A160" s="151">
        <v>8</v>
      </c>
      <c r="B160" s="155" t="s">
        <v>203</v>
      </c>
      <c r="C160" s="153" t="s">
        <v>206</v>
      </c>
      <c r="D160" s="151" t="s">
        <v>94</v>
      </c>
      <c r="E160" s="151">
        <v>15.5</v>
      </c>
      <c r="F160" s="159">
        <v>1.1713612744739654</v>
      </c>
      <c r="G160" s="159">
        <f t="shared" si="2"/>
        <v>18.156099754346464</v>
      </c>
    </row>
    <row r="161" spans="1:7" ht="56.25" customHeight="1" x14ac:dyDescent="0.25">
      <c r="A161" s="151">
        <v>9</v>
      </c>
      <c r="B161" s="155" t="s">
        <v>134</v>
      </c>
      <c r="C161" s="153" t="s">
        <v>207</v>
      </c>
      <c r="D161" s="151" t="s">
        <v>94</v>
      </c>
      <c r="E161" s="151">
        <v>8</v>
      </c>
      <c r="F161" s="159">
        <v>16.47077809131984</v>
      </c>
      <c r="G161" s="159">
        <f t="shared" si="2"/>
        <v>131.76622473055872</v>
      </c>
    </row>
    <row r="162" spans="1:7" ht="33" customHeight="1" x14ac:dyDescent="0.25">
      <c r="A162" s="151">
        <v>10</v>
      </c>
      <c r="B162" s="155" t="s">
        <v>208</v>
      </c>
      <c r="C162" s="153" t="s">
        <v>209</v>
      </c>
      <c r="D162" s="151" t="s">
        <v>94</v>
      </c>
      <c r="E162" s="151">
        <v>14</v>
      </c>
      <c r="F162" s="159">
        <v>20.093108080186092</v>
      </c>
      <c r="G162" s="159">
        <f t="shared" si="2"/>
        <v>281.3035131226053</v>
      </c>
    </row>
    <row r="163" spans="1:7" ht="27" customHeight="1" x14ac:dyDescent="0.25">
      <c r="A163" s="151">
        <v>11</v>
      </c>
      <c r="B163" s="155" t="s">
        <v>124</v>
      </c>
      <c r="C163" s="153" t="s">
        <v>210</v>
      </c>
      <c r="D163" s="151" t="s">
        <v>91</v>
      </c>
      <c r="E163" s="151">
        <v>1</v>
      </c>
      <c r="F163" s="159">
        <v>91.836910795471837</v>
      </c>
      <c r="G163" s="159">
        <f t="shared" si="2"/>
        <v>91.836910795471837</v>
      </c>
    </row>
    <row r="164" spans="1:7" ht="32.25" customHeight="1" x14ac:dyDescent="0.25">
      <c r="A164" s="151">
        <v>12</v>
      </c>
      <c r="B164" s="155" t="s">
        <v>211</v>
      </c>
      <c r="C164" s="153" t="s">
        <v>212</v>
      </c>
      <c r="D164" s="151" t="s">
        <v>94</v>
      </c>
      <c r="E164" s="151">
        <v>456</v>
      </c>
      <c r="F164" s="159">
        <v>0.96731156733978263</v>
      </c>
      <c r="G164" s="159">
        <f t="shared" si="2"/>
        <v>441.09407470694089</v>
      </c>
    </row>
    <row r="165" spans="1:7" ht="23.25" customHeight="1" x14ac:dyDescent="0.25">
      <c r="A165" s="151">
        <v>0</v>
      </c>
      <c r="B165" s="155"/>
      <c r="C165" s="154" t="s">
        <v>213</v>
      </c>
      <c r="D165" s="151"/>
      <c r="E165" s="151"/>
      <c r="F165" s="159">
        <v>0</v>
      </c>
      <c r="G165" s="159">
        <f t="shared" si="2"/>
        <v>0</v>
      </c>
    </row>
    <row r="166" spans="1:7" ht="34.5" customHeight="1" x14ac:dyDescent="0.25">
      <c r="A166" s="151">
        <v>1</v>
      </c>
      <c r="B166" s="155" t="s">
        <v>214</v>
      </c>
      <c r="C166" s="153" t="s">
        <v>215</v>
      </c>
      <c r="D166" s="151" t="s">
        <v>83</v>
      </c>
      <c r="E166" s="151">
        <v>16.399999999999999</v>
      </c>
      <c r="F166" s="159">
        <v>2.7510835883983948</v>
      </c>
      <c r="G166" s="159">
        <f t="shared" si="2"/>
        <v>45.117770849733674</v>
      </c>
    </row>
    <row r="167" spans="1:7" x14ac:dyDescent="0.25">
      <c r="A167" s="151">
        <v>2</v>
      </c>
      <c r="B167" s="155" t="s">
        <v>216</v>
      </c>
      <c r="C167" s="153" t="s">
        <v>217</v>
      </c>
      <c r="D167" s="151" t="s">
        <v>94</v>
      </c>
      <c r="E167" s="151">
        <v>40.799999999999997</v>
      </c>
      <c r="F167" s="159">
        <v>0.37095143485480137</v>
      </c>
      <c r="G167" s="159">
        <f t="shared" si="2"/>
        <v>15.134818542075894</v>
      </c>
    </row>
    <row r="168" spans="1:7" ht="58.5" customHeight="1" x14ac:dyDescent="0.25">
      <c r="A168" s="151">
        <v>3</v>
      </c>
      <c r="B168" s="155" t="s">
        <v>218</v>
      </c>
      <c r="C168" s="153" t="s">
        <v>219</v>
      </c>
      <c r="D168" s="151" t="s">
        <v>83</v>
      </c>
      <c r="E168" s="151">
        <v>15.2</v>
      </c>
      <c r="F168" s="159">
        <v>46.231278752528183</v>
      </c>
      <c r="G168" s="159">
        <f t="shared" si="2"/>
        <v>702.71543703842838</v>
      </c>
    </row>
    <row r="169" spans="1:7" ht="63.75" customHeight="1" x14ac:dyDescent="0.25">
      <c r="A169" s="151">
        <v>4</v>
      </c>
      <c r="B169" s="155" t="s">
        <v>164</v>
      </c>
      <c r="C169" s="153" t="s">
        <v>220</v>
      </c>
      <c r="D169" s="151" t="s">
        <v>94</v>
      </c>
      <c r="E169" s="151">
        <v>53.5</v>
      </c>
      <c r="F169" s="159">
        <v>1.4595766628837994</v>
      </c>
      <c r="G169" s="159">
        <f t="shared" si="2"/>
        <v>78.087351464283273</v>
      </c>
    </row>
    <row r="170" spans="1:7" ht="66.75" customHeight="1" x14ac:dyDescent="0.25">
      <c r="A170" s="151">
        <v>5</v>
      </c>
      <c r="B170" s="155" t="s">
        <v>221</v>
      </c>
      <c r="C170" s="153" t="s">
        <v>222</v>
      </c>
      <c r="D170" s="151" t="s">
        <v>94</v>
      </c>
      <c r="E170" s="151">
        <v>53.3</v>
      </c>
      <c r="F170" s="159">
        <v>20.276065846948175</v>
      </c>
      <c r="G170" s="159">
        <f t="shared" si="2"/>
        <v>1080.7143096423376</v>
      </c>
    </row>
    <row r="171" spans="1:7" ht="44.25" customHeight="1" x14ac:dyDescent="0.25">
      <c r="A171" s="151">
        <v>6</v>
      </c>
      <c r="B171" s="155" t="s">
        <v>197</v>
      </c>
      <c r="C171" s="153" t="s">
        <v>223</v>
      </c>
      <c r="D171" s="151" t="s">
        <v>94</v>
      </c>
      <c r="E171" s="151">
        <v>18.3</v>
      </c>
      <c r="F171" s="159">
        <v>21.560929219534138</v>
      </c>
      <c r="G171" s="159">
        <f t="shared" si="2"/>
        <v>394.56500471747472</v>
      </c>
    </row>
    <row r="172" spans="1:7" ht="59.25" customHeight="1" x14ac:dyDescent="0.25">
      <c r="A172" s="151">
        <v>7</v>
      </c>
      <c r="B172" s="155" t="s">
        <v>164</v>
      </c>
      <c r="C172" s="153" t="s">
        <v>224</v>
      </c>
      <c r="D172" s="151" t="s">
        <v>94</v>
      </c>
      <c r="E172" s="151">
        <v>5.5</v>
      </c>
      <c r="F172" s="159">
        <v>1.4595766628837998</v>
      </c>
      <c r="G172" s="159">
        <f t="shared" si="2"/>
        <v>8.0276716458608988</v>
      </c>
    </row>
    <row r="173" spans="1:7" ht="48" customHeight="1" x14ac:dyDescent="0.25">
      <c r="A173" s="151">
        <v>8</v>
      </c>
      <c r="B173" s="155" t="s">
        <v>221</v>
      </c>
      <c r="C173" s="153" t="s">
        <v>225</v>
      </c>
      <c r="D173" s="151" t="s">
        <v>94</v>
      </c>
      <c r="E173" s="151">
        <v>5.5</v>
      </c>
      <c r="F173" s="159">
        <v>20.276065846948175</v>
      </c>
      <c r="G173" s="159">
        <f t="shared" si="2"/>
        <v>111.51836215821496</v>
      </c>
    </row>
    <row r="174" spans="1:7" ht="61.5" customHeight="1" x14ac:dyDescent="0.25">
      <c r="A174" s="151">
        <v>9</v>
      </c>
      <c r="B174" s="155" t="s">
        <v>124</v>
      </c>
      <c r="C174" s="153" t="s">
        <v>226</v>
      </c>
      <c r="D174" s="151" t="s">
        <v>94</v>
      </c>
      <c r="E174" s="151">
        <v>4.95</v>
      </c>
      <c r="F174" s="159">
        <v>13.775536619320773</v>
      </c>
      <c r="G174" s="159">
        <f t="shared" si="2"/>
        <v>68.188906265637826</v>
      </c>
    </row>
    <row r="175" spans="1:7" ht="31.5" customHeight="1" x14ac:dyDescent="0.25">
      <c r="A175" s="151">
        <v>10</v>
      </c>
      <c r="B175" s="155" t="s">
        <v>124</v>
      </c>
      <c r="C175" s="153" t="s">
        <v>227</v>
      </c>
      <c r="D175" s="151" t="s">
        <v>228</v>
      </c>
      <c r="E175" s="151">
        <v>50</v>
      </c>
      <c r="F175" s="159">
        <v>1.4801048789870208</v>
      </c>
      <c r="G175" s="159">
        <f t="shared" si="2"/>
        <v>74.005243949351041</v>
      </c>
    </row>
    <row r="176" spans="1:7" ht="42.75" customHeight="1" x14ac:dyDescent="0.25">
      <c r="A176" s="151">
        <v>11</v>
      </c>
      <c r="B176" s="155" t="s">
        <v>229</v>
      </c>
      <c r="C176" s="153" t="s">
        <v>230</v>
      </c>
      <c r="D176" s="151" t="s">
        <v>231</v>
      </c>
      <c r="E176" s="151">
        <v>4</v>
      </c>
      <c r="F176" s="159">
        <v>6.2398973990288384</v>
      </c>
      <c r="G176" s="159">
        <f t="shared" si="2"/>
        <v>24.959589596115354</v>
      </c>
    </row>
    <row r="177" spans="1:7" ht="35.25" customHeight="1" x14ac:dyDescent="0.25">
      <c r="A177" s="151"/>
      <c r="B177" s="155"/>
      <c r="C177" s="154" t="s">
        <v>375</v>
      </c>
      <c r="D177" s="151"/>
      <c r="E177" s="151"/>
      <c r="F177" s="159">
        <v>0</v>
      </c>
      <c r="G177" s="159">
        <f t="shared" ref="G177:G239" si="3">+F177*E177</f>
        <v>0</v>
      </c>
    </row>
    <row r="178" spans="1:7" ht="34.5" customHeight="1" x14ac:dyDescent="0.25">
      <c r="A178" s="151">
        <v>1</v>
      </c>
      <c r="B178" s="155" t="s">
        <v>124</v>
      </c>
      <c r="C178" s="153" t="s">
        <v>376</v>
      </c>
      <c r="D178" s="151" t="s">
        <v>91</v>
      </c>
      <c r="E178" s="151">
        <v>7</v>
      </c>
      <c r="F178" s="159">
        <v>131.35278283376618</v>
      </c>
      <c r="G178" s="159">
        <f t="shared" si="3"/>
        <v>919.46947983636323</v>
      </c>
    </row>
    <row r="179" spans="1:7" ht="39" customHeight="1" x14ac:dyDescent="0.25">
      <c r="A179" s="151">
        <v>2</v>
      </c>
      <c r="B179" s="155" t="s">
        <v>377</v>
      </c>
      <c r="C179" s="153" t="s">
        <v>378</v>
      </c>
      <c r="D179" s="151" t="s">
        <v>91</v>
      </c>
      <c r="E179" s="151">
        <v>2</v>
      </c>
      <c r="F179" s="159">
        <v>151.84391726290843</v>
      </c>
      <c r="G179" s="159">
        <f t="shared" si="3"/>
        <v>303.68783452581687</v>
      </c>
    </row>
    <row r="180" spans="1:7" ht="25.5" customHeight="1" x14ac:dyDescent="0.25">
      <c r="A180" s="151">
        <v>3</v>
      </c>
      <c r="B180" s="155" t="s">
        <v>377</v>
      </c>
      <c r="C180" s="153" t="s">
        <v>379</v>
      </c>
      <c r="D180" s="151" t="s">
        <v>91</v>
      </c>
      <c r="E180" s="151">
        <v>2</v>
      </c>
      <c r="F180" s="159">
        <v>104.394846685248</v>
      </c>
      <c r="G180" s="159">
        <f t="shared" si="3"/>
        <v>208.789693370496</v>
      </c>
    </row>
    <row r="181" spans="1:7" ht="24" customHeight="1" x14ac:dyDescent="0.25">
      <c r="A181" s="151">
        <v>4</v>
      </c>
      <c r="B181" s="155" t="s">
        <v>377</v>
      </c>
      <c r="C181" s="153" t="s">
        <v>380</v>
      </c>
      <c r="D181" s="151" t="s">
        <v>91</v>
      </c>
      <c r="E181" s="151">
        <v>2</v>
      </c>
      <c r="F181" s="159">
        <v>72.251927906832847</v>
      </c>
      <c r="G181" s="159">
        <f t="shared" si="3"/>
        <v>144.50385581366569</v>
      </c>
    </row>
    <row r="182" spans="1:7" ht="26.25" customHeight="1" x14ac:dyDescent="0.25">
      <c r="A182" s="151">
        <v>5</v>
      </c>
      <c r="B182" s="155" t="s">
        <v>124</v>
      </c>
      <c r="C182" s="153" t="s">
        <v>381</v>
      </c>
      <c r="D182" s="151" t="s">
        <v>91</v>
      </c>
      <c r="E182" s="151">
        <v>2</v>
      </c>
      <c r="F182" s="159">
        <v>38.265379498113269</v>
      </c>
      <c r="G182" s="159">
        <f t="shared" si="3"/>
        <v>76.530758996226538</v>
      </c>
    </row>
    <row r="183" spans="1:7" ht="19.5" customHeight="1" x14ac:dyDescent="0.25">
      <c r="A183" s="151">
        <v>6</v>
      </c>
      <c r="B183" s="155" t="s">
        <v>382</v>
      </c>
      <c r="C183" s="153" t="s">
        <v>383</v>
      </c>
      <c r="D183" s="151" t="s">
        <v>91</v>
      </c>
      <c r="E183" s="151">
        <v>2</v>
      </c>
      <c r="F183" s="159">
        <v>18.150600571225347</v>
      </c>
      <c r="G183" s="159">
        <f t="shared" si="3"/>
        <v>36.301201142450694</v>
      </c>
    </row>
    <row r="184" spans="1:7" ht="22.5" customHeight="1" x14ac:dyDescent="0.25">
      <c r="A184" s="151">
        <v>7</v>
      </c>
      <c r="B184" s="155" t="s">
        <v>384</v>
      </c>
      <c r="C184" s="153" t="s">
        <v>385</v>
      </c>
      <c r="D184" s="151" t="s">
        <v>91</v>
      </c>
      <c r="E184" s="151">
        <v>2</v>
      </c>
      <c r="F184" s="159">
        <v>12.627251138649161</v>
      </c>
      <c r="G184" s="159">
        <f t="shared" si="3"/>
        <v>25.254502277298322</v>
      </c>
    </row>
    <row r="185" spans="1:7" ht="33" customHeight="1" x14ac:dyDescent="0.25">
      <c r="A185" s="151">
        <v>8</v>
      </c>
      <c r="B185" s="155" t="s">
        <v>386</v>
      </c>
      <c r="C185" s="153" t="s">
        <v>387</v>
      </c>
      <c r="D185" s="151" t="s">
        <v>103</v>
      </c>
      <c r="E185" s="151">
        <v>2</v>
      </c>
      <c r="F185" s="159">
        <v>89.225760059330568</v>
      </c>
      <c r="G185" s="159">
        <f t="shared" si="3"/>
        <v>178.45152011866114</v>
      </c>
    </row>
    <row r="186" spans="1:7" ht="34.5" customHeight="1" x14ac:dyDescent="0.25">
      <c r="A186" s="151">
        <v>9</v>
      </c>
      <c r="B186" s="155" t="s">
        <v>386</v>
      </c>
      <c r="C186" s="153" t="s">
        <v>388</v>
      </c>
      <c r="D186" s="151" t="s">
        <v>103</v>
      </c>
      <c r="E186" s="151">
        <v>2</v>
      </c>
      <c r="F186" s="159">
        <v>72.166383048533888</v>
      </c>
      <c r="G186" s="159">
        <f t="shared" si="3"/>
        <v>144.33276609706778</v>
      </c>
    </row>
    <row r="187" spans="1:7" ht="27" customHeight="1" x14ac:dyDescent="0.25">
      <c r="A187" s="151">
        <v>10</v>
      </c>
      <c r="B187" s="155" t="s">
        <v>382</v>
      </c>
      <c r="C187" s="153" t="s">
        <v>389</v>
      </c>
      <c r="D187" s="151" t="s">
        <v>91</v>
      </c>
      <c r="E187" s="151">
        <v>2</v>
      </c>
      <c r="F187" s="159">
        <v>5.3104398951917888</v>
      </c>
      <c r="G187" s="159">
        <f t="shared" si="3"/>
        <v>10.620879790383578</v>
      </c>
    </row>
    <row r="188" spans="1:7" ht="24.75" customHeight="1" x14ac:dyDescent="0.25">
      <c r="A188" s="151">
        <v>11</v>
      </c>
      <c r="B188" s="155" t="s">
        <v>382</v>
      </c>
      <c r="C188" s="153" t="s">
        <v>390</v>
      </c>
      <c r="D188" s="151" t="s">
        <v>91</v>
      </c>
      <c r="E188" s="151">
        <v>14</v>
      </c>
      <c r="F188" s="159">
        <v>5.9485363568669944</v>
      </c>
      <c r="G188" s="159">
        <f t="shared" si="3"/>
        <v>83.27950899613792</v>
      </c>
    </row>
    <row r="189" spans="1:7" ht="30" customHeight="1" x14ac:dyDescent="0.25">
      <c r="A189" s="151">
        <v>12</v>
      </c>
      <c r="B189" s="155" t="s">
        <v>382</v>
      </c>
      <c r="C189" s="153" t="s">
        <v>391</v>
      </c>
      <c r="D189" s="151" t="s">
        <v>91</v>
      </c>
      <c r="E189" s="151">
        <v>4</v>
      </c>
      <c r="F189" s="159">
        <v>6.5439456618576362</v>
      </c>
      <c r="G189" s="159">
        <f t="shared" si="3"/>
        <v>26.175782647430545</v>
      </c>
    </row>
    <row r="190" spans="1:7" ht="28.5" customHeight="1" x14ac:dyDescent="0.25">
      <c r="A190" s="151">
        <v>13</v>
      </c>
      <c r="B190" s="155" t="s">
        <v>382</v>
      </c>
      <c r="C190" s="153" t="s">
        <v>392</v>
      </c>
      <c r="D190" s="151" t="s">
        <v>91</v>
      </c>
      <c r="E190" s="151">
        <v>4</v>
      </c>
      <c r="F190" s="159">
        <v>4.9704732568952181</v>
      </c>
      <c r="G190" s="159">
        <f t="shared" si="3"/>
        <v>19.881893027580873</v>
      </c>
    </row>
    <row r="191" spans="1:7" ht="28.5" customHeight="1" x14ac:dyDescent="0.25">
      <c r="A191" s="151">
        <v>14</v>
      </c>
      <c r="B191" s="155" t="s">
        <v>382</v>
      </c>
      <c r="C191" s="153" t="s">
        <v>393</v>
      </c>
      <c r="D191" s="151" t="s">
        <v>91</v>
      </c>
      <c r="E191" s="151">
        <v>2</v>
      </c>
      <c r="F191" s="159">
        <v>4.7577177468857093</v>
      </c>
      <c r="G191" s="159">
        <f t="shared" si="3"/>
        <v>9.5154354937714185</v>
      </c>
    </row>
    <row r="192" spans="1:7" ht="23.25" customHeight="1" x14ac:dyDescent="0.25">
      <c r="A192" s="151">
        <v>15</v>
      </c>
      <c r="B192" s="155" t="s">
        <v>382</v>
      </c>
      <c r="C192" s="153" t="s">
        <v>394</v>
      </c>
      <c r="D192" s="151" t="s">
        <v>91</v>
      </c>
      <c r="E192" s="151">
        <v>2</v>
      </c>
      <c r="F192" s="159">
        <v>5.3102698268384634</v>
      </c>
      <c r="G192" s="159">
        <f t="shared" si="3"/>
        <v>10.620539653676927</v>
      </c>
    </row>
    <row r="193" spans="1:7" ht="16.5" customHeight="1" x14ac:dyDescent="0.25">
      <c r="A193" s="151">
        <v>16</v>
      </c>
      <c r="B193" s="155" t="s">
        <v>395</v>
      </c>
      <c r="C193" s="153" t="s">
        <v>396</v>
      </c>
      <c r="D193" s="151" t="s">
        <v>91</v>
      </c>
      <c r="E193" s="151">
        <v>4</v>
      </c>
      <c r="F193" s="159">
        <v>6.9287807717554655</v>
      </c>
      <c r="G193" s="159">
        <f t="shared" si="3"/>
        <v>27.715123087021862</v>
      </c>
    </row>
    <row r="194" spans="1:7" ht="58.5" customHeight="1" x14ac:dyDescent="0.25">
      <c r="A194" s="151">
        <v>17</v>
      </c>
      <c r="B194" s="155" t="s">
        <v>397</v>
      </c>
      <c r="C194" s="153" t="s">
        <v>398</v>
      </c>
      <c r="D194" s="151" t="s">
        <v>231</v>
      </c>
      <c r="E194" s="151">
        <v>4</v>
      </c>
      <c r="F194" s="159">
        <v>2.3053611903520812</v>
      </c>
      <c r="G194" s="159">
        <f t="shared" si="3"/>
        <v>9.2214447614083248</v>
      </c>
    </row>
    <row r="195" spans="1:7" ht="51" customHeight="1" x14ac:dyDescent="0.25">
      <c r="A195" s="151">
        <v>18</v>
      </c>
      <c r="B195" s="155" t="s">
        <v>397</v>
      </c>
      <c r="C195" s="153" t="s">
        <v>399</v>
      </c>
      <c r="D195" s="151" t="s">
        <v>231</v>
      </c>
      <c r="E195" s="151">
        <v>72</v>
      </c>
      <c r="F195" s="159">
        <v>4.8431211586669534</v>
      </c>
      <c r="G195" s="159">
        <f t="shared" si="3"/>
        <v>348.70472342402064</v>
      </c>
    </row>
    <row r="196" spans="1:7" x14ac:dyDescent="0.25">
      <c r="A196" s="151">
        <v>19</v>
      </c>
      <c r="B196" s="155" t="s">
        <v>124</v>
      </c>
      <c r="C196" s="153" t="s">
        <v>400</v>
      </c>
      <c r="D196" s="151" t="s">
        <v>91</v>
      </c>
      <c r="E196" s="151">
        <v>2</v>
      </c>
      <c r="F196" s="159">
        <v>36.734764318188738</v>
      </c>
      <c r="G196" s="159">
        <f t="shared" si="3"/>
        <v>73.469528636377476</v>
      </c>
    </row>
    <row r="197" spans="1:7" ht="52.5" customHeight="1" x14ac:dyDescent="0.25">
      <c r="A197" s="151">
        <v>20</v>
      </c>
      <c r="B197" s="155" t="s">
        <v>124</v>
      </c>
      <c r="C197" s="153" t="s">
        <v>401</v>
      </c>
      <c r="D197" s="151" t="s">
        <v>231</v>
      </c>
      <c r="E197" s="151">
        <v>76</v>
      </c>
      <c r="F197" s="159">
        <v>0.3061230359849062</v>
      </c>
      <c r="G197" s="159">
        <f t="shared" si="3"/>
        <v>23.26535073485287</v>
      </c>
    </row>
    <row r="198" spans="1:7" ht="27" customHeight="1" x14ac:dyDescent="0.25">
      <c r="A198" s="151">
        <v>21</v>
      </c>
      <c r="B198" s="155" t="s">
        <v>124</v>
      </c>
      <c r="C198" s="153" t="s">
        <v>402</v>
      </c>
      <c r="D198" s="151" t="s">
        <v>403</v>
      </c>
      <c r="E198" s="151">
        <v>65</v>
      </c>
      <c r="F198" s="159">
        <v>1.2244921439396248</v>
      </c>
      <c r="G198" s="159">
        <f t="shared" si="3"/>
        <v>79.591989356075615</v>
      </c>
    </row>
    <row r="199" spans="1:7" ht="20.25" customHeight="1" x14ac:dyDescent="0.25">
      <c r="A199" s="151"/>
      <c r="B199" s="155"/>
      <c r="C199" s="154" t="s">
        <v>443</v>
      </c>
      <c r="D199" s="151"/>
      <c r="E199" s="151"/>
      <c r="F199" s="159">
        <v>0</v>
      </c>
      <c r="G199" s="159">
        <f t="shared" si="3"/>
        <v>0</v>
      </c>
    </row>
    <row r="200" spans="1:7" ht="63.75" customHeight="1" x14ac:dyDescent="0.25">
      <c r="A200" s="151">
        <v>1</v>
      </c>
      <c r="B200" s="155" t="s">
        <v>406</v>
      </c>
      <c r="C200" s="153" t="s">
        <v>407</v>
      </c>
      <c r="D200" s="151" t="s">
        <v>103</v>
      </c>
      <c r="E200" s="151">
        <v>1</v>
      </c>
      <c r="F200" s="159">
        <v>204.56446348917183</v>
      </c>
      <c r="G200" s="159">
        <f t="shared" si="3"/>
        <v>204.56446348917183</v>
      </c>
    </row>
    <row r="201" spans="1:7" ht="72" customHeight="1" x14ac:dyDescent="0.25">
      <c r="A201" s="151">
        <v>2</v>
      </c>
      <c r="B201" s="155" t="s">
        <v>408</v>
      </c>
      <c r="C201" s="153" t="s">
        <v>409</v>
      </c>
      <c r="D201" s="151" t="s">
        <v>103</v>
      </c>
      <c r="E201" s="151">
        <v>1</v>
      </c>
      <c r="F201" s="159">
        <v>31.510065461595257</v>
      </c>
      <c r="G201" s="159">
        <f t="shared" si="3"/>
        <v>31.510065461595257</v>
      </c>
    </row>
    <row r="202" spans="1:7" ht="63.75" customHeight="1" x14ac:dyDescent="0.25">
      <c r="A202" s="151">
        <v>3</v>
      </c>
      <c r="B202" s="155" t="s">
        <v>408</v>
      </c>
      <c r="C202" s="153" t="s">
        <v>410</v>
      </c>
      <c r="D202" s="151" t="s">
        <v>103</v>
      </c>
      <c r="E202" s="151">
        <v>1</v>
      </c>
      <c r="F202" s="159">
        <v>25.387604741897132</v>
      </c>
      <c r="G202" s="159">
        <f t="shared" si="3"/>
        <v>25.387604741897132</v>
      </c>
    </row>
    <row r="203" spans="1:7" ht="28.5" customHeight="1" x14ac:dyDescent="0.25">
      <c r="A203" s="151">
        <v>4</v>
      </c>
      <c r="B203" s="155" t="s">
        <v>124</v>
      </c>
      <c r="C203" s="153" t="s">
        <v>411</v>
      </c>
      <c r="D203" s="151" t="s">
        <v>91</v>
      </c>
      <c r="E203" s="151">
        <v>2</v>
      </c>
      <c r="F203" s="159">
        <v>18.367382159094369</v>
      </c>
      <c r="G203" s="159">
        <f t="shared" si="3"/>
        <v>36.734764318188738</v>
      </c>
    </row>
    <row r="204" spans="1:7" ht="25.5" customHeight="1" x14ac:dyDescent="0.25">
      <c r="A204" s="151">
        <v>5</v>
      </c>
      <c r="B204" s="155" t="s">
        <v>412</v>
      </c>
      <c r="C204" s="153" t="s">
        <v>413</v>
      </c>
      <c r="D204" s="151" t="s">
        <v>91</v>
      </c>
      <c r="E204" s="151">
        <v>44</v>
      </c>
      <c r="F204" s="159">
        <v>1.8148360834055672</v>
      </c>
      <c r="G204" s="159">
        <f t="shared" si="3"/>
        <v>79.852787669844957</v>
      </c>
    </row>
    <row r="205" spans="1:7" ht="41.25" customHeight="1" x14ac:dyDescent="0.25">
      <c r="A205" s="151">
        <v>6</v>
      </c>
      <c r="B205" s="155" t="s">
        <v>415</v>
      </c>
      <c r="C205" s="153" t="s">
        <v>416</v>
      </c>
      <c r="D205" s="151" t="s">
        <v>91</v>
      </c>
      <c r="E205" s="151">
        <v>25</v>
      </c>
      <c r="F205" s="159">
        <v>2.3148885716248233</v>
      </c>
      <c r="G205" s="159">
        <f t="shared" si="3"/>
        <v>57.872214290620583</v>
      </c>
    </row>
    <row r="206" spans="1:7" ht="28.5" customHeight="1" x14ac:dyDescent="0.25">
      <c r="A206" s="151">
        <v>7</v>
      </c>
      <c r="B206" s="155" t="s">
        <v>418</v>
      </c>
      <c r="C206" s="153" t="s">
        <v>419</v>
      </c>
      <c r="D206" s="151" t="s">
        <v>91</v>
      </c>
      <c r="E206" s="151">
        <v>125</v>
      </c>
      <c r="F206" s="159">
        <v>0.57822898165402326</v>
      </c>
      <c r="G206" s="159">
        <f t="shared" si="3"/>
        <v>72.278622706752913</v>
      </c>
    </row>
    <row r="207" spans="1:7" ht="39.75" customHeight="1" x14ac:dyDescent="0.25">
      <c r="A207" s="151">
        <v>8</v>
      </c>
      <c r="B207" s="155" t="s">
        <v>421</v>
      </c>
      <c r="C207" s="153" t="s">
        <v>422</v>
      </c>
      <c r="D207" s="151" t="s">
        <v>31</v>
      </c>
      <c r="E207" s="151">
        <v>800</v>
      </c>
      <c r="F207" s="159">
        <v>0.47063887149373806</v>
      </c>
      <c r="G207" s="159">
        <f t="shared" si="3"/>
        <v>376.51109719499044</v>
      </c>
    </row>
    <row r="208" spans="1:7" ht="39.75" customHeight="1" x14ac:dyDescent="0.25">
      <c r="A208" s="151">
        <v>9</v>
      </c>
      <c r="B208" s="155" t="s">
        <v>421</v>
      </c>
      <c r="C208" s="153" t="s">
        <v>423</v>
      </c>
      <c r="D208" s="151" t="s">
        <v>31</v>
      </c>
      <c r="E208" s="151">
        <v>120</v>
      </c>
      <c r="F208" s="159">
        <v>0.69608318134482217</v>
      </c>
      <c r="G208" s="159">
        <f t="shared" si="3"/>
        <v>83.529981761378664</v>
      </c>
    </row>
    <row r="209" spans="1:7" ht="27.75" customHeight="1" x14ac:dyDescent="0.25">
      <c r="A209" s="151">
        <v>10</v>
      </c>
      <c r="B209" s="155" t="s">
        <v>421</v>
      </c>
      <c r="C209" s="153" t="s">
        <v>424</v>
      </c>
      <c r="D209" s="151" t="s">
        <v>31</v>
      </c>
      <c r="E209" s="151">
        <v>20</v>
      </c>
      <c r="F209" s="159">
        <v>0.57153702415436314</v>
      </c>
      <c r="G209" s="159">
        <f t="shared" si="3"/>
        <v>11.430740483087263</v>
      </c>
    </row>
    <row r="210" spans="1:7" ht="33" customHeight="1" x14ac:dyDescent="0.25">
      <c r="A210" s="151">
        <v>11</v>
      </c>
      <c r="B210" s="155" t="s">
        <v>421</v>
      </c>
      <c r="C210" s="153" t="s">
        <v>425</v>
      </c>
      <c r="D210" s="151" t="s">
        <v>31</v>
      </c>
      <c r="E210" s="151">
        <v>2000</v>
      </c>
      <c r="F210" s="159">
        <v>0.68662397953288867</v>
      </c>
      <c r="G210" s="159">
        <f t="shared" si="3"/>
        <v>1373.2479590657774</v>
      </c>
    </row>
    <row r="211" spans="1:7" ht="28.5" customHeight="1" x14ac:dyDescent="0.25">
      <c r="A211" s="151">
        <v>12</v>
      </c>
      <c r="B211" s="155" t="s">
        <v>426</v>
      </c>
      <c r="C211" s="153" t="s">
        <v>427</v>
      </c>
      <c r="D211" s="151" t="s">
        <v>91</v>
      </c>
      <c r="E211" s="151">
        <v>69</v>
      </c>
      <c r="F211" s="159">
        <v>33.083827958082964</v>
      </c>
      <c r="G211" s="159">
        <f t="shared" si="3"/>
        <v>2282.7841291077243</v>
      </c>
    </row>
    <row r="212" spans="1:7" ht="33.75" customHeight="1" x14ac:dyDescent="0.25">
      <c r="A212" s="151">
        <v>13</v>
      </c>
      <c r="B212" s="155" t="s">
        <v>429</v>
      </c>
      <c r="C212" s="153" t="s">
        <v>430</v>
      </c>
      <c r="D212" s="151" t="s">
        <v>91</v>
      </c>
      <c r="E212" s="151">
        <v>31</v>
      </c>
      <c r="F212" s="159">
        <v>17.771500658395333</v>
      </c>
      <c r="G212" s="159">
        <f t="shared" si="3"/>
        <v>550.91652041025532</v>
      </c>
    </row>
    <row r="213" spans="1:7" x14ac:dyDescent="0.25">
      <c r="A213" s="151"/>
      <c r="B213" s="155"/>
      <c r="C213" s="154" t="s">
        <v>431</v>
      </c>
      <c r="D213" s="151"/>
      <c r="E213" s="151"/>
      <c r="F213" s="159">
        <v>0</v>
      </c>
      <c r="G213" s="159">
        <f t="shared" si="3"/>
        <v>0</v>
      </c>
    </row>
    <row r="214" spans="1:7" ht="35.25" customHeight="1" x14ac:dyDescent="0.25">
      <c r="A214" s="151">
        <v>1</v>
      </c>
      <c r="B214" s="155" t="s">
        <v>432</v>
      </c>
      <c r="C214" s="153" t="s">
        <v>433</v>
      </c>
      <c r="D214" s="151" t="s">
        <v>91</v>
      </c>
      <c r="E214" s="151">
        <v>10</v>
      </c>
      <c r="F214" s="159">
        <v>0.90407252692111628</v>
      </c>
      <c r="G214" s="159">
        <f t="shared" si="3"/>
        <v>9.0407252692111619</v>
      </c>
    </row>
    <row r="215" spans="1:7" ht="27" customHeight="1" x14ac:dyDescent="0.25">
      <c r="A215" s="151">
        <v>2</v>
      </c>
      <c r="B215" s="155" t="s">
        <v>432</v>
      </c>
      <c r="C215" s="153" t="s">
        <v>434</v>
      </c>
      <c r="D215" s="151" t="s">
        <v>41</v>
      </c>
      <c r="E215" s="151">
        <v>2.1999999999999999E-2</v>
      </c>
      <c r="F215" s="159">
        <v>478.63612188890016</v>
      </c>
      <c r="G215" s="159">
        <f t="shared" si="3"/>
        <v>10.529994681555802</v>
      </c>
    </row>
    <row r="216" spans="1:7" ht="29.25" customHeight="1" x14ac:dyDescent="0.25">
      <c r="A216" s="151">
        <v>3</v>
      </c>
      <c r="B216" s="155" t="s">
        <v>435</v>
      </c>
      <c r="C216" s="153" t="s">
        <v>436</v>
      </c>
      <c r="D216" s="151" t="s">
        <v>31</v>
      </c>
      <c r="E216" s="151">
        <v>50.4</v>
      </c>
      <c r="F216" s="159">
        <v>1.3663383606039095</v>
      </c>
      <c r="G216" s="159">
        <f t="shared" si="3"/>
        <v>68.863453374437029</v>
      </c>
    </row>
    <row r="217" spans="1:7" ht="29.25" customHeight="1" x14ac:dyDescent="0.25">
      <c r="A217" s="151">
        <v>4</v>
      </c>
      <c r="B217" s="155" t="s">
        <v>437</v>
      </c>
      <c r="C217" s="153" t="s">
        <v>438</v>
      </c>
      <c r="D217" s="151" t="s">
        <v>31</v>
      </c>
      <c r="E217" s="151">
        <v>20</v>
      </c>
      <c r="F217" s="159">
        <v>1.0786348713383282</v>
      </c>
      <c r="G217" s="159">
        <f t="shared" si="3"/>
        <v>21.572697426766567</v>
      </c>
    </row>
    <row r="218" spans="1:7" ht="25.5" customHeight="1" x14ac:dyDescent="0.25">
      <c r="A218" s="151">
        <v>5</v>
      </c>
      <c r="B218" s="155" t="s">
        <v>437</v>
      </c>
      <c r="C218" s="153" t="s">
        <v>439</v>
      </c>
      <c r="D218" s="151" t="s">
        <v>31</v>
      </c>
      <c r="E218" s="151">
        <v>11.538461538461538</v>
      </c>
      <c r="F218" s="159">
        <v>0.77251183535342205</v>
      </c>
      <c r="G218" s="159">
        <f t="shared" si="3"/>
        <v>8.913598100231793</v>
      </c>
    </row>
    <row r="219" spans="1:7" ht="36" customHeight="1" x14ac:dyDescent="0.25">
      <c r="A219" s="151">
        <v>6</v>
      </c>
      <c r="B219" s="155" t="s">
        <v>214</v>
      </c>
      <c r="C219" s="153" t="s">
        <v>440</v>
      </c>
      <c r="D219" s="151" t="s">
        <v>83</v>
      </c>
      <c r="E219" s="151">
        <v>4.2</v>
      </c>
      <c r="F219" s="159">
        <v>2.7510835883983953</v>
      </c>
      <c r="G219" s="159">
        <f t="shared" si="3"/>
        <v>11.554551071273261</v>
      </c>
    </row>
    <row r="220" spans="1:7" ht="15.75" customHeight="1" x14ac:dyDescent="0.25">
      <c r="A220" s="151">
        <v>7</v>
      </c>
      <c r="B220" s="155" t="s">
        <v>372</v>
      </c>
      <c r="C220" s="153" t="s">
        <v>441</v>
      </c>
      <c r="D220" s="151" t="s">
        <v>83</v>
      </c>
      <c r="E220" s="151">
        <v>4.0999999999999996</v>
      </c>
      <c r="F220" s="159">
        <v>1.1504531369666016</v>
      </c>
      <c r="G220" s="159">
        <f t="shared" si="3"/>
        <v>4.7168578615630663</v>
      </c>
    </row>
    <row r="221" spans="1:7" ht="24" customHeight="1" x14ac:dyDescent="0.25">
      <c r="A221" s="151"/>
      <c r="B221" s="155"/>
      <c r="C221" s="154" t="s">
        <v>444</v>
      </c>
      <c r="D221" s="151"/>
      <c r="E221" s="151"/>
      <c r="F221" s="159">
        <v>0</v>
      </c>
      <c r="G221" s="159">
        <f t="shared" si="3"/>
        <v>0</v>
      </c>
    </row>
    <row r="222" spans="1:7" ht="45" x14ac:dyDescent="0.25">
      <c r="A222" s="151">
        <v>1</v>
      </c>
      <c r="B222" s="155" t="s">
        <v>445</v>
      </c>
      <c r="C222" s="153" t="s">
        <v>446</v>
      </c>
      <c r="D222" s="151" t="s">
        <v>91</v>
      </c>
      <c r="E222" s="151">
        <v>1</v>
      </c>
      <c r="F222" s="159">
        <v>215.0417469380653</v>
      </c>
      <c r="G222" s="159">
        <f t="shared" si="3"/>
        <v>215.0417469380653</v>
      </c>
    </row>
    <row r="223" spans="1:7" ht="45" x14ac:dyDescent="0.25">
      <c r="A223" s="151">
        <v>2</v>
      </c>
      <c r="B223" s="155" t="s">
        <v>124</v>
      </c>
      <c r="C223" s="153" t="s">
        <v>447</v>
      </c>
      <c r="D223" s="151" t="s">
        <v>91</v>
      </c>
      <c r="E223" s="151">
        <v>1</v>
      </c>
      <c r="F223" s="159">
        <v>121.85269293426212</v>
      </c>
      <c r="G223" s="159">
        <f t="shared" si="3"/>
        <v>121.85269293426212</v>
      </c>
    </row>
    <row r="224" spans="1:7" ht="30" x14ac:dyDescent="0.25">
      <c r="A224" s="151">
        <v>3</v>
      </c>
      <c r="B224" s="155" t="s">
        <v>448</v>
      </c>
      <c r="C224" s="153" t="s">
        <v>449</v>
      </c>
      <c r="D224" s="151" t="s">
        <v>350</v>
      </c>
      <c r="E224" s="151">
        <v>2000</v>
      </c>
      <c r="F224" s="159">
        <v>0.28498050169578126</v>
      </c>
      <c r="G224" s="159">
        <f t="shared" si="3"/>
        <v>569.96100339156249</v>
      </c>
    </row>
    <row r="225" spans="1:7" ht="30" x14ac:dyDescent="0.25">
      <c r="A225" s="151">
        <v>4</v>
      </c>
      <c r="B225" s="155" t="s">
        <v>450</v>
      </c>
      <c r="C225" s="153" t="s">
        <v>451</v>
      </c>
      <c r="D225" s="151" t="s">
        <v>91</v>
      </c>
      <c r="E225" s="151">
        <v>2</v>
      </c>
      <c r="F225" s="159">
        <v>39.866009949545059</v>
      </c>
      <c r="G225" s="159">
        <f t="shared" si="3"/>
        <v>79.732019899090119</v>
      </c>
    </row>
    <row r="226" spans="1:7" ht="30" x14ac:dyDescent="0.25">
      <c r="A226" s="151">
        <v>5</v>
      </c>
      <c r="B226" s="155" t="s">
        <v>452</v>
      </c>
      <c r="C226" s="153" t="s">
        <v>453</v>
      </c>
      <c r="D226" s="151" t="s">
        <v>91</v>
      </c>
      <c r="E226" s="151">
        <v>28</v>
      </c>
      <c r="F226" s="159">
        <v>10.254100383199317</v>
      </c>
      <c r="G226" s="159">
        <f t="shared" si="3"/>
        <v>287.11481072958088</v>
      </c>
    </row>
    <row r="227" spans="1:7" ht="30" x14ac:dyDescent="0.25">
      <c r="A227" s="151">
        <v>6</v>
      </c>
      <c r="B227" s="155" t="s">
        <v>452</v>
      </c>
      <c r="C227" s="153" t="s">
        <v>454</v>
      </c>
      <c r="D227" s="151" t="s">
        <v>91</v>
      </c>
      <c r="E227" s="151">
        <v>9</v>
      </c>
      <c r="F227" s="159">
        <v>10.254100383199317</v>
      </c>
      <c r="G227" s="159">
        <f t="shared" si="3"/>
        <v>92.286903448793851</v>
      </c>
    </row>
    <row r="228" spans="1:7" x14ac:dyDescent="0.25">
      <c r="A228" s="151"/>
      <c r="B228" s="155"/>
      <c r="C228" s="154" t="s">
        <v>456</v>
      </c>
      <c r="D228" s="151"/>
      <c r="E228" s="151"/>
      <c r="F228" s="159">
        <v>0</v>
      </c>
      <c r="G228" s="159">
        <f t="shared" si="3"/>
        <v>0</v>
      </c>
    </row>
    <row r="229" spans="1:7" ht="45" x14ac:dyDescent="0.25">
      <c r="A229" s="151">
        <v>1</v>
      </c>
      <c r="B229" s="155" t="s">
        <v>457</v>
      </c>
      <c r="C229" s="153" t="s">
        <v>472</v>
      </c>
      <c r="D229" s="151" t="s">
        <v>103</v>
      </c>
      <c r="E229" s="151">
        <v>1</v>
      </c>
      <c r="F229" s="159">
        <v>112.26444396180919</v>
      </c>
      <c r="G229" s="159">
        <f t="shared" si="3"/>
        <v>112.26444396180919</v>
      </c>
    </row>
    <row r="230" spans="1:7" ht="45" x14ac:dyDescent="0.25">
      <c r="A230" s="151">
        <v>2</v>
      </c>
      <c r="B230" s="155" t="s">
        <v>457</v>
      </c>
      <c r="C230" s="153" t="s">
        <v>473</v>
      </c>
      <c r="D230" s="151" t="s">
        <v>103</v>
      </c>
      <c r="E230" s="151">
        <v>2</v>
      </c>
      <c r="F230" s="159">
        <v>86.675378445614115</v>
      </c>
      <c r="G230" s="159">
        <f t="shared" si="3"/>
        <v>173.35075689122823</v>
      </c>
    </row>
    <row r="231" spans="1:7" ht="30" x14ac:dyDescent="0.25">
      <c r="A231" s="151">
        <v>3</v>
      </c>
      <c r="B231" s="155" t="s">
        <v>458</v>
      </c>
      <c r="C231" s="153" t="s">
        <v>474</v>
      </c>
      <c r="D231" s="151" t="s">
        <v>103</v>
      </c>
      <c r="E231" s="151">
        <v>3</v>
      </c>
      <c r="F231" s="159">
        <v>45.177730683439933</v>
      </c>
      <c r="G231" s="159">
        <f t="shared" si="3"/>
        <v>135.5331920503198</v>
      </c>
    </row>
    <row r="232" spans="1:7" ht="30" x14ac:dyDescent="0.25">
      <c r="A232" s="151">
        <v>4</v>
      </c>
      <c r="B232" s="155" t="s">
        <v>458</v>
      </c>
      <c r="C232" s="153" t="s">
        <v>475</v>
      </c>
      <c r="D232" s="151" t="s">
        <v>103</v>
      </c>
      <c r="E232" s="151">
        <v>2</v>
      </c>
      <c r="F232" s="159">
        <v>35.429515248698955</v>
      </c>
      <c r="G232" s="159">
        <f t="shared" si="3"/>
        <v>70.85903049739791</v>
      </c>
    </row>
    <row r="233" spans="1:7" ht="30" x14ac:dyDescent="0.25">
      <c r="A233" s="151">
        <v>5</v>
      </c>
      <c r="B233" s="155" t="s">
        <v>459</v>
      </c>
      <c r="C233" s="153" t="s">
        <v>460</v>
      </c>
      <c r="D233" s="151" t="s">
        <v>228</v>
      </c>
      <c r="E233" s="151">
        <v>15</v>
      </c>
      <c r="F233" s="159">
        <v>0.70782849678304116</v>
      </c>
      <c r="G233" s="159">
        <f t="shared" si="3"/>
        <v>10.617427451745618</v>
      </c>
    </row>
    <row r="234" spans="1:7" ht="30" x14ac:dyDescent="0.25">
      <c r="A234" s="151">
        <v>6</v>
      </c>
      <c r="B234" s="155" t="s">
        <v>479</v>
      </c>
      <c r="C234" s="153" t="s">
        <v>461</v>
      </c>
      <c r="D234" s="151" t="s">
        <v>94</v>
      </c>
      <c r="E234" s="151">
        <v>12.5</v>
      </c>
      <c r="F234" s="159">
        <v>6.3732577447781349</v>
      </c>
      <c r="G234" s="159">
        <f t="shared" si="3"/>
        <v>79.665721809726691</v>
      </c>
    </row>
    <row r="235" spans="1:7" ht="30" x14ac:dyDescent="0.25">
      <c r="A235" s="151">
        <v>7</v>
      </c>
      <c r="B235" s="155" t="s">
        <v>463</v>
      </c>
      <c r="C235" s="153" t="s">
        <v>464</v>
      </c>
      <c r="D235" s="151" t="s">
        <v>94</v>
      </c>
      <c r="E235" s="151">
        <v>1.5</v>
      </c>
      <c r="F235" s="159">
        <v>8.8285139426093124</v>
      </c>
      <c r="G235" s="159">
        <f t="shared" si="3"/>
        <v>13.242770913913969</v>
      </c>
    </row>
    <row r="236" spans="1:7" x14ac:dyDescent="0.25">
      <c r="A236" s="151">
        <v>8</v>
      </c>
      <c r="B236" s="155" t="s">
        <v>124</v>
      </c>
      <c r="C236" s="153" t="s">
        <v>466</v>
      </c>
      <c r="D236" s="151" t="s">
        <v>94</v>
      </c>
      <c r="E236" s="151">
        <v>0.21</v>
      </c>
      <c r="F236" s="159">
        <v>9.1836910795471844</v>
      </c>
      <c r="G236" s="159">
        <f t="shared" si="3"/>
        <v>1.9285751267049087</v>
      </c>
    </row>
    <row r="237" spans="1:7" x14ac:dyDescent="0.25">
      <c r="A237" s="151">
        <v>9</v>
      </c>
      <c r="B237" s="155" t="s">
        <v>124</v>
      </c>
      <c r="C237" s="153" t="s">
        <v>467</v>
      </c>
      <c r="D237" s="151" t="s">
        <v>91</v>
      </c>
      <c r="E237" s="151">
        <v>2</v>
      </c>
      <c r="F237" s="159">
        <v>0.76530758996226544</v>
      </c>
      <c r="G237" s="159">
        <f t="shared" si="3"/>
        <v>1.5306151799245309</v>
      </c>
    </row>
    <row r="238" spans="1:7" x14ac:dyDescent="0.25">
      <c r="A238" s="151">
        <v>10</v>
      </c>
      <c r="B238" s="155" t="s">
        <v>124</v>
      </c>
      <c r="C238" s="153" t="s">
        <v>468</v>
      </c>
      <c r="D238" s="151" t="s">
        <v>91</v>
      </c>
      <c r="E238" s="151">
        <v>20</v>
      </c>
      <c r="F238" s="159">
        <v>1.2244921439396248</v>
      </c>
      <c r="G238" s="159">
        <f t="shared" si="3"/>
        <v>24.489842878792494</v>
      </c>
    </row>
    <row r="239" spans="1:7" ht="30" x14ac:dyDescent="0.25">
      <c r="A239" s="151">
        <v>11</v>
      </c>
      <c r="B239" s="155" t="s">
        <v>469</v>
      </c>
      <c r="C239" s="153" t="s">
        <v>476</v>
      </c>
      <c r="D239" s="151" t="s">
        <v>94</v>
      </c>
      <c r="E239" s="151">
        <v>15.3</v>
      </c>
      <c r="F239" s="159">
        <v>2.3296340227275576</v>
      </c>
      <c r="G239" s="159">
        <f t="shared" si="3"/>
        <v>35.64340054773163</v>
      </c>
    </row>
    <row r="240" spans="1:7" x14ac:dyDescent="0.25">
      <c r="A240" s="151">
        <v>12</v>
      </c>
      <c r="B240" s="155" t="s">
        <v>46</v>
      </c>
      <c r="C240" s="153" t="s">
        <v>470</v>
      </c>
      <c r="D240" s="151" t="s">
        <v>31</v>
      </c>
      <c r="E240" s="151">
        <v>45</v>
      </c>
      <c r="F240" s="159">
        <v>2.1517388199379055</v>
      </c>
      <c r="G240" s="159">
        <f t="shared" ref="G240:G303" si="4">+F240*E240</f>
        <v>96.828246897205744</v>
      </c>
    </row>
    <row r="241" spans="1:7" ht="30" x14ac:dyDescent="0.25">
      <c r="A241" s="151">
        <v>13</v>
      </c>
      <c r="B241" s="155" t="s">
        <v>469</v>
      </c>
      <c r="C241" s="153" t="s">
        <v>477</v>
      </c>
      <c r="D241" s="151" t="s">
        <v>94</v>
      </c>
      <c r="E241" s="151">
        <v>6</v>
      </c>
      <c r="F241" s="159">
        <v>2.3296340227275576</v>
      </c>
      <c r="G241" s="159">
        <f t="shared" si="4"/>
        <v>13.977804136365346</v>
      </c>
    </row>
    <row r="242" spans="1:7" x14ac:dyDescent="0.25">
      <c r="A242" s="151">
        <v>14</v>
      </c>
      <c r="B242" s="155" t="s">
        <v>46</v>
      </c>
      <c r="C242" s="153" t="s">
        <v>471</v>
      </c>
      <c r="D242" s="151" t="s">
        <v>31</v>
      </c>
      <c r="E242" s="151">
        <v>14</v>
      </c>
      <c r="F242" s="159">
        <v>2.3571473770837774</v>
      </c>
      <c r="G242" s="159">
        <f t="shared" si="4"/>
        <v>33.000063279172885</v>
      </c>
    </row>
    <row r="243" spans="1:7" x14ac:dyDescent="0.25">
      <c r="A243" s="151"/>
      <c r="B243" s="155"/>
      <c r="C243" s="154" t="s">
        <v>480</v>
      </c>
      <c r="D243" s="151"/>
      <c r="E243" s="151"/>
      <c r="F243" s="159">
        <v>0</v>
      </c>
      <c r="G243" s="159">
        <f t="shared" si="4"/>
        <v>0</v>
      </c>
    </row>
    <row r="244" spans="1:7" ht="30" x14ac:dyDescent="0.25">
      <c r="A244" s="151">
        <v>1</v>
      </c>
      <c r="B244" s="155" t="s">
        <v>481</v>
      </c>
      <c r="C244" s="153" t="s">
        <v>482</v>
      </c>
      <c r="D244" s="151" t="s">
        <v>483</v>
      </c>
      <c r="E244" s="151">
        <v>112.8</v>
      </c>
      <c r="F244" s="159">
        <v>0.81839699810380606</v>
      </c>
      <c r="G244" s="159">
        <f t="shared" si="4"/>
        <v>92.315181386109316</v>
      </c>
    </row>
    <row r="245" spans="1:7" ht="30" x14ac:dyDescent="0.25">
      <c r="A245" s="151">
        <v>2</v>
      </c>
      <c r="B245" s="155" t="s">
        <v>124</v>
      </c>
      <c r="C245" s="153" t="s">
        <v>484</v>
      </c>
      <c r="D245" s="151" t="s">
        <v>91</v>
      </c>
      <c r="E245" s="151">
        <v>18</v>
      </c>
      <c r="F245" s="159">
        <v>36.795988925385721</v>
      </c>
      <c r="G245" s="159">
        <f t="shared" si="4"/>
        <v>662.32780065694294</v>
      </c>
    </row>
    <row r="246" spans="1:7" ht="30" x14ac:dyDescent="0.25">
      <c r="A246" s="151">
        <v>3</v>
      </c>
      <c r="B246" s="155" t="s">
        <v>124</v>
      </c>
      <c r="C246" s="153" t="s">
        <v>485</v>
      </c>
      <c r="D246" s="151" t="s">
        <v>91</v>
      </c>
      <c r="E246" s="151">
        <v>15</v>
      </c>
      <c r="F246" s="159">
        <v>41.066405277375161</v>
      </c>
      <c r="G246" s="159">
        <f t="shared" si="4"/>
        <v>615.99607916062746</v>
      </c>
    </row>
    <row r="247" spans="1:7" ht="30" x14ac:dyDescent="0.25">
      <c r="A247" s="151">
        <v>4</v>
      </c>
      <c r="B247" s="155" t="s">
        <v>124</v>
      </c>
      <c r="C247" s="153" t="s">
        <v>486</v>
      </c>
      <c r="D247" s="151" t="s">
        <v>91</v>
      </c>
      <c r="E247" s="151">
        <v>4</v>
      </c>
      <c r="F247" s="159">
        <v>48.979685757584988</v>
      </c>
      <c r="G247" s="159">
        <f t="shared" si="4"/>
        <v>195.91874303033995</v>
      </c>
    </row>
    <row r="248" spans="1:7" ht="30" x14ac:dyDescent="0.25">
      <c r="A248" s="151">
        <v>5</v>
      </c>
      <c r="B248" s="155" t="s">
        <v>124</v>
      </c>
      <c r="C248" s="153" t="s">
        <v>487</v>
      </c>
      <c r="D248" s="151" t="s">
        <v>91</v>
      </c>
      <c r="E248" s="151">
        <v>5</v>
      </c>
      <c r="F248" s="159">
        <v>74.617490021320876</v>
      </c>
      <c r="G248" s="159">
        <f t="shared" si="4"/>
        <v>373.08745010660436</v>
      </c>
    </row>
    <row r="249" spans="1:7" ht="30" x14ac:dyDescent="0.25">
      <c r="A249" s="151">
        <v>6</v>
      </c>
      <c r="B249" s="155" t="s">
        <v>386</v>
      </c>
      <c r="C249" s="153" t="s">
        <v>488</v>
      </c>
      <c r="D249" s="151" t="s">
        <v>103</v>
      </c>
      <c r="E249" s="151">
        <v>1</v>
      </c>
      <c r="F249" s="159">
        <v>72.166383048533888</v>
      </c>
      <c r="G249" s="159">
        <f t="shared" si="4"/>
        <v>72.166383048533888</v>
      </c>
    </row>
    <row r="250" spans="1:7" ht="30" x14ac:dyDescent="0.25">
      <c r="A250" s="151">
        <v>7</v>
      </c>
      <c r="B250" s="155" t="s">
        <v>489</v>
      </c>
      <c r="C250" s="153" t="s">
        <v>490</v>
      </c>
      <c r="D250" s="151" t="s">
        <v>231</v>
      </c>
      <c r="E250" s="151">
        <v>2</v>
      </c>
      <c r="F250" s="159">
        <v>5.7688999077727834</v>
      </c>
      <c r="G250" s="159">
        <f t="shared" si="4"/>
        <v>11.537799815545567</v>
      </c>
    </row>
    <row r="251" spans="1:7" x14ac:dyDescent="0.25">
      <c r="A251" s="151">
        <v>8</v>
      </c>
      <c r="B251" s="155" t="s">
        <v>491</v>
      </c>
      <c r="C251" s="153" t="s">
        <v>492</v>
      </c>
      <c r="D251" s="151" t="s">
        <v>91</v>
      </c>
      <c r="E251" s="151">
        <v>1</v>
      </c>
      <c r="F251" s="159">
        <v>0.57422918374385945</v>
      </c>
      <c r="G251" s="159">
        <f t="shared" si="4"/>
        <v>0.57422918374385945</v>
      </c>
    </row>
    <row r="252" spans="1:7" x14ac:dyDescent="0.25">
      <c r="A252" s="151">
        <v>9</v>
      </c>
      <c r="B252" s="155" t="s">
        <v>395</v>
      </c>
      <c r="C252" s="153" t="s">
        <v>493</v>
      </c>
      <c r="D252" s="151" t="s">
        <v>91</v>
      </c>
      <c r="E252" s="151">
        <v>1</v>
      </c>
      <c r="F252" s="159">
        <v>5.8573501458082928</v>
      </c>
      <c r="G252" s="159">
        <f t="shared" si="4"/>
        <v>5.8573501458082928</v>
      </c>
    </row>
    <row r="253" spans="1:7" x14ac:dyDescent="0.25">
      <c r="A253" s="151">
        <v>10</v>
      </c>
      <c r="B253" s="155" t="s">
        <v>494</v>
      </c>
      <c r="C253" s="153" t="s">
        <v>495</v>
      </c>
      <c r="D253" s="151" t="s">
        <v>91</v>
      </c>
      <c r="E253" s="151">
        <v>2</v>
      </c>
      <c r="F253" s="159">
        <v>2.9770925273027009</v>
      </c>
      <c r="G253" s="159">
        <f t="shared" si="4"/>
        <v>5.9541850546054018</v>
      </c>
    </row>
    <row r="254" spans="1:7" x14ac:dyDescent="0.25">
      <c r="A254" s="151">
        <v>11</v>
      </c>
      <c r="B254" s="155" t="s">
        <v>494</v>
      </c>
      <c r="C254" s="153" t="s">
        <v>496</v>
      </c>
      <c r="D254" s="151" t="s">
        <v>91</v>
      </c>
      <c r="E254" s="151">
        <v>2</v>
      </c>
      <c r="F254" s="159">
        <v>2.4245404473499463</v>
      </c>
      <c r="G254" s="159">
        <f t="shared" si="4"/>
        <v>4.8490808946998927</v>
      </c>
    </row>
    <row r="255" spans="1:7" x14ac:dyDescent="0.25">
      <c r="A255" s="151">
        <v>12</v>
      </c>
      <c r="B255" s="155" t="s">
        <v>494</v>
      </c>
      <c r="C255" s="153" t="s">
        <v>497</v>
      </c>
      <c r="D255" s="151" t="s">
        <v>91</v>
      </c>
      <c r="E255" s="151">
        <v>4</v>
      </c>
      <c r="F255" s="159">
        <v>2.7475002503140225</v>
      </c>
      <c r="G255" s="159">
        <f t="shared" si="4"/>
        <v>10.99000100125609</v>
      </c>
    </row>
    <row r="256" spans="1:7" ht="60" x14ac:dyDescent="0.25">
      <c r="A256" s="151">
        <v>13</v>
      </c>
      <c r="B256" s="155" t="s">
        <v>498</v>
      </c>
      <c r="C256" s="153" t="s">
        <v>499</v>
      </c>
      <c r="D256" s="151" t="s">
        <v>231</v>
      </c>
      <c r="E256" s="151">
        <v>6</v>
      </c>
      <c r="F256" s="159">
        <v>6.8496389886803088</v>
      </c>
      <c r="G256" s="159">
        <f t="shared" si="4"/>
        <v>41.097833932081855</v>
      </c>
    </row>
    <row r="257" spans="1:7" ht="60" x14ac:dyDescent="0.25">
      <c r="A257" s="151">
        <v>14</v>
      </c>
      <c r="B257" s="155" t="s">
        <v>500</v>
      </c>
      <c r="C257" s="153" t="s">
        <v>501</v>
      </c>
      <c r="D257" s="151" t="s">
        <v>231</v>
      </c>
      <c r="E257" s="151">
        <v>7</v>
      </c>
      <c r="F257" s="159">
        <v>5.6698099114629184</v>
      </c>
      <c r="G257" s="159">
        <f t="shared" si="4"/>
        <v>39.688669380240427</v>
      </c>
    </row>
    <row r="258" spans="1:7" ht="30" x14ac:dyDescent="0.25">
      <c r="A258" s="151">
        <v>15</v>
      </c>
      <c r="B258" s="155" t="s">
        <v>124</v>
      </c>
      <c r="C258" s="153" t="s">
        <v>502</v>
      </c>
      <c r="D258" s="151" t="s">
        <v>91</v>
      </c>
      <c r="E258" s="151">
        <v>400</v>
      </c>
      <c r="F258" s="159">
        <v>9.1836910795471835E-2</v>
      </c>
      <c r="G258" s="159">
        <f t="shared" si="4"/>
        <v>36.734764318188731</v>
      </c>
    </row>
    <row r="259" spans="1:7" ht="60" x14ac:dyDescent="0.25">
      <c r="A259" s="151">
        <v>16</v>
      </c>
      <c r="B259" s="155" t="s">
        <v>503</v>
      </c>
      <c r="C259" s="153" t="s">
        <v>504</v>
      </c>
      <c r="D259" s="151" t="s">
        <v>231</v>
      </c>
      <c r="E259" s="151">
        <v>19</v>
      </c>
      <c r="F259" s="159">
        <v>4.4757735154850655</v>
      </c>
      <c r="G259" s="159">
        <f t="shared" si="4"/>
        <v>85.039696794216241</v>
      </c>
    </row>
    <row r="260" spans="1:7" ht="60" x14ac:dyDescent="0.25">
      <c r="A260" s="151">
        <v>17</v>
      </c>
      <c r="B260" s="155" t="s">
        <v>397</v>
      </c>
      <c r="C260" s="153" t="s">
        <v>398</v>
      </c>
      <c r="D260" s="151" t="s">
        <v>231</v>
      </c>
      <c r="E260" s="151">
        <v>133</v>
      </c>
      <c r="F260" s="159">
        <v>2.3053611903520812</v>
      </c>
      <c r="G260" s="159">
        <f t="shared" si="4"/>
        <v>306.61303831682682</v>
      </c>
    </row>
    <row r="261" spans="1:7" ht="60" x14ac:dyDescent="0.25">
      <c r="A261" s="151">
        <v>18</v>
      </c>
      <c r="B261" s="155" t="s">
        <v>505</v>
      </c>
      <c r="C261" s="153" t="s">
        <v>506</v>
      </c>
      <c r="D261" s="151" t="s">
        <v>231</v>
      </c>
      <c r="E261" s="151">
        <v>181</v>
      </c>
      <c r="F261" s="159">
        <v>1.7053600398216653</v>
      </c>
      <c r="G261" s="159">
        <f t="shared" si="4"/>
        <v>308.67016720772142</v>
      </c>
    </row>
    <row r="262" spans="1:7" ht="60" x14ac:dyDescent="0.25">
      <c r="A262" s="151">
        <v>19</v>
      </c>
      <c r="B262" s="155" t="s">
        <v>507</v>
      </c>
      <c r="C262" s="153" t="s">
        <v>508</v>
      </c>
      <c r="D262" s="151" t="s">
        <v>231</v>
      </c>
      <c r="E262" s="151">
        <v>76</v>
      </c>
      <c r="F262" s="159">
        <v>1.2201550277855893</v>
      </c>
      <c r="G262" s="159">
        <f t="shared" si="4"/>
        <v>92.731782111704788</v>
      </c>
    </row>
    <row r="263" spans="1:7" x14ac:dyDescent="0.25">
      <c r="A263" s="151">
        <v>20</v>
      </c>
      <c r="B263" s="155" t="s">
        <v>509</v>
      </c>
      <c r="C263" s="153" t="s">
        <v>510</v>
      </c>
      <c r="D263" s="151" t="s">
        <v>91</v>
      </c>
      <c r="E263" s="151">
        <v>42</v>
      </c>
      <c r="F263" s="159">
        <v>5.3959842769142385</v>
      </c>
      <c r="G263" s="159">
        <f t="shared" si="4"/>
        <v>226.63133963039803</v>
      </c>
    </row>
    <row r="264" spans="1:7" x14ac:dyDescent="0.25">
      <c r="A264" s="151">
        <v>21</v>
      </c>
      <c r="B264" s="155" t="s">
        <v>509</v>
      </c>
      <c r="C264" s="153" t="s">
        <v>511</v>
      </c>
      <c r="D264" s="151" t="s">
        <v>91</v>
      </c>
      <c r="E264" s="151">
        <v>42</v>
      </c>
      <c r="F264" s="159">
        <v>5.3102698268384634</v>
      </c>
      <c r="G264" s="159">
        <f t="shared" si="4"/>
        <v>223.03133272721547</v>
      </c>
    </row>
    <row r="265" spans="1:7" x14ac:dyDescent="0.25">
      <c r="A265" s="151">
        <v>22</v>
      </c>
      <c r="B265" s="155" t="s">
        <v>382</v>
      </c>
      <c r="C265" s="153" t="s">
        <v>512</v>
      </c>
      <c r="D265" s="151" t="s">
        <v>91</v>
      </c>
      <c r="E265" s="151">
        <v>2</v>
      </c>
      <c r="F265" s="159">
        <v>9.3495632866593006</v>
      </c>
      <c r="G265" s="159">
        <f t="shared" si="4"/>
        <v>18.699126573318601</v>
      </c>
    </row>
    <row r="266" spans="1:7" x14ac:dyDescent="0.25">
      <c r="A266" s="151">
        <v>23</v>
      </c>
      <c r="B266" s="155" t="s">
        <v>382</v>
      </c>
      <c r="C266" s="153" t="s">
        <v>513</v>
      </c>
      <c r="D266" s="151" t="s">
        <v>91</v>
      </c>
      <c r="E266" s="151">
        <v>4</v>
      </c>
      <c r="F266" s="159">
        <v>7.2663960267820142</v>
      </c>
      <c r="G266" s="159">
        <f t="shared" si="4"/>
        <v>29.065584107128057</v>
      </c>
    </row>
    <row r="267" spans="1:7" x14ac:dyDescent="0.25">
      <c r="A267" s="151">
        <v>24</v>
      </c>
      <c r="B267" s="155" t="s">
        <v>382</v>
      </c>
      <c r="C267" s="153" t="s">
        <v>514</v>
      </c>
      <c r="D267" s="151" t="s">
        <v>91</v>
      </c>
      <c r="E267" s="151">
        <v>4</v>
      </c>
      <c r="F267" s="159">
        <v>7.2663960267820142</v>
      </c>
      <c r="G267" s="159">
        <f t="shared" si="4"/>
        <v>29.065584107128057</v>
      </c>
    </row>
    <row r="268" spans="1:7" x14ac:dyDescent="0.25">
      <c r="A268" s="151">
        <v>25</v>
      </c>
      <c r="B268" s="155" t="s">
        <v>509</v>
      </c>
      <c r="C268" s="153" t="s">
        <v>515</v>
      </c>
      <c r="D268" s="151" t="s">
        <v>91</v>
      </c>
      <c r="E268" s="151">
        <v>4</v>
      </c>
      <c r="F268" s="159">
        <v>5.4801681118100873</v>
      </c>
      <c r="G268" s="159">
        <f t="shared" si="4"/>
        <v>21.920672447240349</v>
      </c>
    </row>
    <row r="269" spans="1:7" x14ac:dyDescent="0.25">
      <c r="A269" s="151">
        <v>26</v>
      </c>
      <c r="B269" s="155" t="s">
        <v>509</v>
      </c>
      <c r="C269" s="153" t="s">
        <v>516</v>
      </c>
      <c r="D269" s="151" t="s">
        <v>91</v>
      </c>
      <c r="E269" s="151">
        <v>4</v>
      </c>
      <c r="F269" s="159">
        <v>5.1403715418668421</v>
      </c>
      <c r="G269" s="159">
        <f t="shared" si="4"/>
        <v>20.561486167467368</v>
      </c>
    </row>
    <row r="270" spans="1:7" x14ac:dyDescent="0.25">
      <c r="A270" s="151">
        <v>27</v>
      </c>
      <c r="B270" s="155" t="s">
        <v>509</v>
      </c>
      <c r="C270" s="153" t="s">
        <v>517</v>
      </c>
      <c r="D270" s="151" t="s">
        <v>91</v>
      </c>
      <c r="E270" s="151">
        <v>4</v>
      </c>
      <c r="F270" s="159">
        <v>4.5235336243572561</v>
      </c>
      <c r="G270" s="159">
        <f t="shared" si="4"/>
        <v>18.094134497429025</v>
      </c>
    </row>
    <row r="271" spans="1:7" x14ac:dyDescent="0.25">
      <c r="A271" s="151">
        <v>28</v>
      </c>
      <c r="B271" s="155" t="s">
        <v>509</v>
      </c>
      <c r="C271" s="153" t="s">
        <v>518</v>
      </c>
      <c r="D271" s="151" t="s">
        <v>91</v>
      </c>
      <c r="E271" s="151">
        <v>2</v>
      </c>
      <c r="F271" s="159">
        <v>6.6709867217913708</v>
      </c>
      <c r="G271" s="159">
        <f t="shared" si="4"/>
        <v>13.341973443582742</v>
      </c>
    </row>
    <row r="272" spans="1:7" ht="45" x14ac:dyDescent="0.25">
      <c r="A272" s="151">
        <v>29</v>
      </c>
      <c r="B272" s="155" t="s">
        <v>124</v>
      </c>
      <c r="C272" s="153" t="s">
        <v>519</v>
      </c>
      <c r="D272" s="151" t="s">
        <v>231</v>
      </c>
      <c r="E272" s="151">
        <v>14</v>
      </c>
      <c r="F272" s="159">
        <v>0.19132689749056636</v>
      </c>
      <c r="G272" s="159">
        <f t="shared" si="4"/>
        <v>2.6785765648679289</v>
      </c>
    </row>
    <row r="273" spans="1:7" ht="30" x14ac:dyDescent="0.25">
      <c r="A273" s="151">
        <v>30</v>
      </c>
      <c r="B273" s="155" t="s">
        <v>520</v>
      </c>
      <c r="C273" s="153" t="s">
        <v>521</v>
      </c>
      <c r="D273" s="151" t="s">
        <v>103</v>
      </c>
      <c r="E273" s="151">
        <v>2</v>
      </c>
      <c r="F273" s="159">
        <v>504.14188366424651</v>
      </c>
      <c r="G273" s="159">
        <f t="shared" si="4"/>
        <v>1008.283767328493</v>
      </c>
    </row>
    <row r="274" spans="1:7" x14ac:dyDescent="0.25">
      <c r="A274" s="151">
        <v>31</v>
      </c>
      <c r="B274" s="155" t="s">
        <v>505</v>
      </c>
      <c r="C274" s="153" t="s">
        <v>522</v>
      </c>
      <c r="D274" s="151" t="s">
        <v>231</v>
      </c>
      <c r="E274" s="151">
        <v>16.7</v>
      </c>
      <c r="F274" s="159">
        <v>0.55739865487826756</v>
      </c>
      <c r="G274" s="159">
        <f t="shared" si="4"/>
        <v>9.3085575364670685</v>
      </c>
    </row>
    <row r="275" spans="1:7" ht="30" x14ac:dyDescent="0.25">
      <c r="A275" s="151">
        <v>32</v>
      </c>
      <c r="B275" s="155" t="s">
        <v>46</v>
      </c>
      <c r="C275" s="153" t="s">
        <v>523</v>
      </c>
      <c r="D275" s="151" t="s">
        <v>31</v>
      </c>
      <c r="E275" s="151">
        <v>8.1999999999999993</v>
      </c>
      <c r="F275" s="159">
        <v>0.82653219715924664</v>
      </c>
      <c r="G275" s="159">
        <f t="shared" si="4"/>
        <v>6.7775640167058215</v>
      </c>
    </row>
    <row r="276" spans="1:7" ht="30" x14ac:dyDescent="0.25">
      <c r="A276" s="151">
        <v>33</v>
      </c>
      <c r="B276" s="155" t="s">
        <v>46</v>
      </c>
      <c r="C276" s="153" t="s">
        <v>524</v>
      </c>
      <c r="D276" s="151" t="s">
        <v>31</v>
      </c>
      <c r="E276" s="151">
        <v>7.8</v>
      </c>
      <c r="F276" s="159">
        <v>1.5306151799245309</v>
      </c>
      <c r="G276" s="159">
        <f t="shared" si="4"/>
        <v>11.93879840341134</v>
      </c>
    </row>
    <row r="277" spans="1:7" ht="30" x14ac:dyDescent="0.25">
      <c r="A277" s="151">
        <v>34</v>
      </c>
      <c r="B277" s="155" t="s">
        <v>46</v>
      </c>
      <c r="C277" s="153" t="s">
        <v>525</v>
      </c>
      <c r="D277" s="151" t="s">
        <v>31</v>
      </c>
      <c r="E277" s="151">
        <v>0.7</v>
      </c>
      <c r="F277" s="159">
        <v>2.2760247725477774</v>
      </c>
      <c r="G277" s="159">
        <f t="shared" si="4"/>
        <v>1.593217340783444</v>
      </c>
    </row>
    <row r="278" spans="1:7" ht="30" x14ac:dyDescent="0.25">
      <c r="A278" s="151">
        <v>35</v>
      </c>
      <c r="B278" s="155" t="s">
        <v>526</v>
      </c>
      <c r="C278" s="153" t="s">
        <v>527</v>
      </c>
      <c r="D278" s="151" t="s">
        <v>94</v>
      </c>
      <c r="E278" s="151">
        <v>49.5</v>
      </c>
      <c r="F278" s="159">
        <v>9.7406621611181023</v>
      </c>
      <c r="G278" s="159">
        <f t="shared" si="4"/>
        <v>482.16277697534605</v>
      </c>
    </row>
    <row r="279" spans="1:7" ht="30" x14ac:dyDescent="0.25">
      <c r="A279" s="151">
        <v>36</v>
      </c>
      <c r="B279" s="155" t="s">
        <v>528</v>
      </c>
      <c r="C279" s="153" t="s">
        <v>529</v>
      </c>
      <c r="D279" s="151" t="s">
        <v>350</v>
      </c>
      <c r="E279" s="151">
        <v>422</v>
      </c>
      <c r="F279" s="159">
        <v>9.567450317819147E-2</v>
      </c>
      <c r="G279" s="159">
        <f t="shared" si="4"/>
        <v>40.374640341196802</v>
      </c>
    </row>
    <row r="280" spans="1:7" x14ac:dyDescent="0.25">
      <c r="A280" s="151"/>
      <c r="B280" s="155"/>
      <c r="C280" s="154" t="s">
        <v>774</v>
      </c>
      <c r="D280" s="151"/>
      <c r="E280" s="151"/>
      <c r="F280" s="159">
        <v>0</v>
      </c>
      <c r="G280" s="159">
        <f t="shared" si="4"/>
        <v>0</v>
      </c>
    </row>
    <row r="281" spans="1:7" ht="45" x14ac:dyDescent="0.25">
      <c r="A281" s="151">
        <v>1</v>
      </c>
      <c r="B281" s="155" t="s">
        <v>536</v>
      </c>
      <c r="C281" s="153" t="s">
        <v>539</v>
      </c>
      <c r="D281" s="151" t="s">
        <v>537</v>
      </c>
      <c r="E281" s="151">
        <v>32</v>
      </c>
      <c r="F281" s="159">
        <v>3.026259958798212</v>
      </c>
      <c r="G281" s="159">
        <f t="shared" si="4"/>
        <v>96.840318681542783</v>
      </c>
    </row>
    <row r="282" spans="1:7" ht="45" x14ac:dyDescent="0.25">
      <c r="A282" s="151">
        <v>2</v>
      </c>
      <c r="B282" s="155" t="s">
        <v>536</v>
      </c>
      <c r="C282" s="153" t="s">
        <v>541</v>
      </c>
      <c r="D282" s="151" t="s">
        <v>537</v>
      </c>
      <c r="E282" s="151">
        <v>2</v>
      </c>
      <c r="F282" s="159">
        <v>2.7771523382654943</v>
      </c>
      <c r="G282" s="159">
        <f t="shared" si="4"/>
        <v>5.5543046765309887</v>
      </c>
    </row>
    <row r="283" spans="1:7" ht="45" x14ac:dyDescent="0.25">
      <c r="A283" s="151">
        <v>3</v>
      </c>
      <c r="B283" s="155" t="s">
        <v>536</v>
      </c>
      <c r="C283" s="153" t="s">
        <v>540</v>
      </c>
      <c r="D283" s="151" t="s">
        <v>537</v>
      </c>
      <c r="E283" s="151">
        <v>8</v>
      </c>
      <c r="F283" s="159">
        <v>2.6162999890072256</v>
      </c>
      <c r="G283" s="159">
        <f t="shared" si="4"/>
        <v>20.930399912057805</v>
      </c>
    </row>
    <row r="284" spans="1:7" ht="45" x14ac:dyDescent="0.25">
      <c r="A284" s="151">
        <v>4</v>
      </c>
      <c r="B284" s="155" t="s">
        <v>536</v>
      </c>
      <c r="C284" s="153" t="s">
        <v>542</v>
      </c>
      <c r="D284" s="151" t="s">
        <v>537</v>
      </c>
      <c r="E284" s="151">
        <v>32</v>
      </c>
      <c r="F284" s="159">
        <v>2.5579376321967029</v>
      </c>
      <c r="G284" s="159">
        <f t="shared" si="4"/>
        <v>81.854004230294493</v>
      </c>
    </row>
    <row r="285" spans="1:7" ht="45" x14ac:dyDescent="0.25">
      <c r="A285" s="151">
        <v>5</v>
      </c>
      <c r="B285" s="155" t="s">
        <v>538</v>
      </c>
      <c r="C285" s="153" t="s">
        <v>543</v>
      </c>
      <c r="D285" s="151" t="s">
        <v>537</v>
      </c>
      <c r="E285" s="151">
        <v>27</v>
      </c>
      <c r="F285" s="159">
        <v>3.0908303355716891</v>
      </c>
      <c r="G285" s="159">
        <f t="shared" si="4"/>
        <v>83.452419060435602</v>
      </c>
    </row>
    <row r="286" spans="1:7" ht="45" x14ac:dyDescent="0.25">
      <c r="A286" s="151">
        <v>6</v>
      </c>
      <c r="B286" s="155" t="s">
        <v>538</v>
      </c>
      <c r="C286" s="153" t="s">
        <v>544</v>
      </c>
      <c r="D286" s="151" t="s">
        <v>537</v>
      </c>
      <c r="E286" s="151">
        <v>41</v>
      </c>
      <c r="F286" s="159">
        <v>3.0426159574040663</v>
      </c>
      <c r="G286" s="159">
        <f t="shared" si="4"/>
        <v>124.74725425356672</v>
      </c>
    </row>
    <row r="287" spans="1:7" x14ac:dyDescent="0.25">
      <c r="A287" s="151">
        <v>7</v>
      </c>
      <c r="B287" s="155" t="s">
        <v>545</v>
      </c>
      <c r="C287" s="153" t="s">
        <v>548</v>
      </c>
      <c r="D287" s="151" t="s">
        <v>91</v>
      </c>
      <c r="E287" s="151">
        <v>2</v>
      </c>
      <c r="F287" s="159">
        <v>4.8619396177098295</v>
      </c>
      <c r="G287" s="159">
        <f t="shared" si="4"/>
        <v>9.723879235419659</v>
      </c>
    </row>
    <row r="288" spans="1:7" x14ac:dyDescent="0.25">
      <c r="A288" s="151">
        <v>8</v>
      </c>
      <c r="B288" s="155" t="s">
        <v>549</v>
      </c>
      <c r="C288" s="153" t="s">
        <v>553</v>
      </c>
      <c r="D288" s="151" t="s">
        <v>91</v>
      </c>
      <c r="E288" s="151">
        <v>6</v>
      </c>
      <c r="F288" s="159">
        <v>6.6741478671059671</v>
      </c>
      <c r="G288" s="159">
        <f t="shared" si="4"/>
        <v>40.044887202635806</v>
      </c>
    </row>
    <row r="289" spans="1:7" x14ac:dyDescent="0.25">
      <c r="A289" s="151">
        <v>9</v>
      </c>
      <c r="B289" s="155" t="s">
        <v>550</v>
      </c>
      <c r="C289" s="153" t="s">
        <v>546</v>
      </c>
      <c r="D289" s="151" t="s">
        <v>91</v>
      </c>
      <c r="E289" s="151">
        <v>6</v>
      </c>
      <c r="F289" s="159">
        <v>8.3332945985096529</v>
      </c>
      <c r="G289" s="159">
        <f t="shared" si="4"/>
        <v>49.999767591057918</v>
      </c>
    </row>
    <row r="290" spans="1:7" x14ac:dyDescent="0.25">
      <c r="A290" s="151">
        <v>10</v>
      </c>
      <c r="B290" s="155" t="s">
        <v>551</v>
      </c>
      <c r="C290" s="153" t="s">
        <v>554</v>
      </c>
      <c r="D290" s="151" t="s">
        <v>91</v>
      </c>
      <c r="E290" s="151">
        <v>11</v>
      </c>
      <c r="F290" s="159">
        <v>10.528156642886925</v>
      </c>
      <c r="G290" s="159">
        <f t="shared" si="4"/>
        <v>115.80972307175618</v>
      </c>
    </row>
    <row r="291" spans="1:7" x14ac:dyDescent="0.25">
      <c r="A291" s="151">
        <v>11</v>
      </c>
      <c r="B291" s="155" t="s">
        <v>552</v>
      </c>
      <c r="C291" s="153" t="s">
        <v>555</v>
      </c>
      <c r="D291" s="151" t="s">
        <v>91</v>
      </c>
      <c r="E291" s="151">
        <v>62</v>
      </c>
      <c r="F291" s="159">
        <v>12.723018687264195</v>
      </c>
      <c r="G291" s="159">
        <f t="shared" si="4"/>
        <v>788.82715861038014</v>
      </c>
    </row>
    <row r="292" spans="1:7" x14ac:dyDescent="0.25">
      <c r="A292" s="151">
        <v>12</v>
      </c>
      <c r="B292" s="155" t="s">
        <v>556</v>
      </c>
      <c r="C292" s="153" t="s">
        <v>562</v>
      </c>
      <c r="D292" s="151" t="s">
        <v>557</v>
      </c>
      <c r="E292" s="151">
        <v>5</v>
      </c>
      <c r="F292" s="159">
        <v>18.571007612766195</v>
      </c>
      <c r="G292" s="159">
        <f t="shared" si="4"/>
        <v>92.855038063830975</v>
      </c>
    </row>
    <row r="293" spans="1:7" x14ac:dyDescent="0.25">
      <c r="A293" s="151">
        <v>13</v>
      </c>
      <c r="B293" s="155" t="s">
        <v>559</v>
      </c>
      <c r="C293" s="153" t="s">
        <v>560</v>
      </c>
      <c r="D293" s="151" t="s">
        <v>557</v>
      </c>
      <c r="E293" s="151">
        <v>2</v>
      </c>
      <c r="F293" s="159">
        <v>21.509379380291158</v>
      </c>
      <c r="G293" s="159">
        <f t="shared" si="4"/>
        <v>43.018758760582315</v>
      </c>
    </row>
    <row r="294" spans="1:7" x14ac:dyDescent="0.25">
      <c r="A294" s="151">
        <v>14</v>
      </c>
      <c r="B294" s="155" t="s">
        <v>556</v>
      </c>
      <c r="C294" s="153" t="s">
        <v>564</v>
      </c>
      <c r="D294" s="151" t="s">
        <v>557</v>
      </c>
      <c r="E294" s="151">
        <v>1</v>
      </c>
      <c r="F294" s="159">
        <v>40.934826006643519</v>
      </c>
      <c r="G294" s="159">
        <f t="shared" si="4"/>
        <v>40.934826006643519</v>
      </c>
    </row>
    <row r="295" spans="1:7" ht="30" x14ac:dyDescent="0.25">
      <c r="A295" s="151">
        <v>15</v>
      </c>
      <c r="B295" s="155" t="s">
        <v>559</v>
      </c>
      <c r="C295" s="153" t="s">
        <v>565</v>
      </c>
      <c r="D295" s="151" t="s">
        <v>557</v>
      </c>
      <c r="E295" s="151">
        <v>12</v>
      </c>
      <c r="F295" s="159">
        <v>18.728251598368281</v>
      </c>
      <c r="G295" s="159">
        <f t="shared" si="4"/>
        <v>224.73901918041938</v>
      </c>
    </row>
    <row r="296" spans="1:7" ht="30" x14ac:dyDescent="0.25">
      <c r="A296" s="151">
        <v>16</v>
      </c>
      <c r="B296" s="155" t="s">
        <v>237</v>
      </c>
      <c r="C296" s="153" t="s">
        <v>566</v>
      </c>
      <c r="D296" s="151" t="s">
        <v>83</v>
      </c>
      <c r="E296" s="151">
        <v>20</v>
      </c>
      <c r="F296" s="159">
        <v>2.7510835883983953</v>
      </c>
      <c r="G296" s="159">
        <f t="shared" si="4"/>
        <v>55.021671767967902</v>
      </c>
    </row>
    <row r="297" spans="1:7" ht="30" x14ac:dyDescent="0.25">
      <c r="A297" s="151">
        <v>17</v>
      </c>
      <c r="B297" s="155" t="s">
        <v>239</v>
      </c>
      <c r="C297" s="153" t="s">
        <v>568</v>
      </c>
      <c r="D297" s="151" t="s">
        <v>83</v>
      </c>
      <c r="E297" s="151">
        <v>18</v>
      </c>
      <c r="F297" s="159">
        <v>1.1504531369666016</v>
      </c>
      <c r="G297" s="159">
        <f t="shared" si="4"/>
        <v>20.708156465398829</v>
      </c>
    </row>
    <row r="298" spans="1:7" ht="45" x14ac:dyDescent="0.25">
      <c r="A298" s="151">
        <v>18</v>
      </c>
      <c r="B298" s="155" t="s">
        <v>569</v>
      </c>
      <c r="C298" s="153" t="s">
        <v>570</v>
      </c>
      <c r="D298" s="151" t="s">
        <v>83</v>
      </c>
      <c r="E298" s="151">
        <v>2</v>
      </c>
      <c r="F298" s="159">
        <v>3.7014763850503392</v>
      </c>
      <c r="G298" s="159">
        <f t="shared" si="4"/>
        <v>7.4029527701006783</v>
      </c>
    </row>
    <row r="299" spans="1:7" x14ac:dyDescent="0.25">
      <c r="A299" s="151">
        <v>19</v>
      </c>
      <c r="B299" s="155" t="s">
        <v>124</v>
      </c>
      <c r="C299" s="153" t="s">
        <v>571</v>
      </c>
      <c r="D299" s="151" t="s">
        <v>91</v>
      </c>
      <c r="E299" s="151">
        <v>4</v>
      </c>
      <c r="F299" s="159">
        <v>35.204149138264206</v>
      </c>
      <c r="G299" s="159">
        <f t="shared" si="4"/>
        <v>140.81659655305683</v>
      </c>
    </row>
    <row r="300" spans="1:7" x14ac:dyDescent="0.25">
      <c r="A300" s="151">
        <v>20</v>
      </c>
      <c r="B300" s="155" t="s">
        <v>124</v>
      </c>
      <c r="C300" s="153" t="s">
        <v>573</v>
      </c>
      <c r="D300" s="151" t="s">
        <v>245</v>
      </c>
      <c r="E300" s="151">
        <v>6.8000000000000005E-2</v>
      </c>
      <c r="F300" s="159">
        <v>61.224607196981218</v>
      </c>
      <c r="G300" s="159">
        <f t="shared" si="4"/>
        <v>4.1632732893947235</v>
      </c>
    </row>
    <row r="301" spans="1:7" x14ac:dyDescent="0.25">
      <c r="A301" s="151"/>
      <c r="B301" s="155"/>
      <c r="C301" s="154" t="s">
        <v>775</v>
      </c>
      <c r="D301" s="151"/>
      <c r="E301" s="151"/>
      <c r="F301" s="159">
        <v>0</v>
      </c>
      <c r="G301" s="159">
        <f t="shared" si="4"/>
        <v>0</v>
      </c>
    </row>
    <row r="302" spans="1:7" ht="45" x14ac:dyDescent="0.25">
      <c r="A302" s="151">
        <v>1</v>
      </c>
      <c r="B302" s="155" t="s">
        <v>575</v>
      </c>
      <c r="C302" s="153" t="s">
        <v>576</v>
      </c>
      <c r="D302" s="151" t="s">
        <v>537</v>
      </c>
      <c r="E302" s="151">
        <v>30</v>
      </c>
      <c r="F302" s="159">
        <v>1.8789866060507832</v>
      </c>
      <c r="G302" s="159">
        <f t="shared" si="4"/>
        <v>56.369598181523493</v>
      </c>
    </row>
    <row r="303" spans="1:7" ht="60" x14ac:dyDescent="0.25">
      <c r="A303" s="151">
        <v>2</v>
      </c>
      <c r="B303" s="155" t="s">
        <v>577</v>
      </c>
      <c r="C303" s="153" t="s">
        <v>578</v>
      </c>
      <c r="D303" s="151" t="s">
        <v>537</v>
      </c>
      <c r="E303" s="151">
        <v>48</v>
      </c>
      <c r="F303" s="159">
        <v>1.8789866060507832</v>
      </c>
      <c r="G303" s="159">
        <f t="shared" si="4"/>
        <v>90.191357090437592</v>
      </c>
    </row>
    <row r="304" spans="1:7" ht="60" x14ac:dyDescent="0.25">
      <c r="A304" s="151">
        <v>3</v>
      </c>
      <c r="B304" s="155" t="s">
        <v>577</v>
      </c>
      <c r="C304" s="153" t="s">
        <v>579</v>
      </c>
      <c r="D304" s="151" t="s">
        <v>537</v>
      </c>
      <c r="E304" s="151">
        <v>42</v>
      </c>
      <c r="F304" s="159">
        <v>1.3590485835774773</v>
      </c>
      <c r="G304" s="159">
        <f t="shared" ref="G304:G367" si="5">+F304*E304</f>
        <v>57.080040510254044</v>
      </c>
    </row>
    <row r="305" spans="1:7" ht="30" x14ac:dyDescent="0.25">
      <c r="A305" s="151">
        <v>4</v>
      </c>
      <c r="B305" s="155" t="s">
        <v>580</v>
      </c>
      <c r="C305" s="153" t="s">
        <v>581</v>
      </c>
      <c r="D305" s="151" t="s">
        <v>91</v>
      </c>
      <c r="E305" s="151">
        <v>2</v>
      </c>
      <c r="F305" s="159">
        <v>35.182775632278016</v>
      </c>
      <c r="G305" s="159">
        <f t="shared" si="5"/>
        <v>70.365551264556032</v>
      </c>
    </row>
    <row r="306" spans="1:7" x14ac:dyDescent="0.25">
      <c r="A306" s="151">
        <v>5</v>
      </c>
      <c r="B306" s="155" t="s">
        <v>583</v>
      </c>
      <c r="C306" s="153" t="s">
        <v>585</v>
      </c>
      <c r="D306" s="151" t="s">
        <v>91</v>
      </c>
      <c r="E306" s="151">
        <v>11</v>
      </c>
      <c r="F306" s="159">
        <v>5.3815147890830426</v>
      </c>
      <c r="G306" s="159">
        <f t="shared" si="5"/>
        <v>59.196662679913466</v>
      </c>
    </row>
    <row r="307" spans="1:7" ht="30" x14ac:dyDescent="0.25">
      <c r="A307" s="151">
        <v>6</v>
      </c>
      <c r="B307" s="155" t="s">
        <v>124</v>
      </c>
      <c r="C307" s="153" t="s">
        <v>586</v>
      </c>
      <c r="D307" s="151" t="s">
        <v>91</v>
      </c>
      <c r="E307" s="151">
        <v>20</v>
      </c>
      <c r="F307" s="159">
        <v>10.003940321448708</v>
      </c>
      <c r="G307" s="159">
        <f t="shared" si="5"/>
        <v>200.07880642897416</v>
      </c>
    </row>
    <row r="308" spans="1:7" ht="30" x14ac:dyDescent="0.25">
      <c r="A308" s="151">
        <v>7</v>
      </c>
      <c r="B308" s="155" t="s">
        <v>124</v>
      </c>
      <c r="C308" s="153" t="s">
        <v>587</v>
      </c>
      <c r="D308" s="151" t="s">
        <v>91</v>
      </c>
      <c r="E308" s="151">
        <v>11</v>
      </c>
      <c r="F308" s="159">
        <v>5.0019701607243539</v>
      </c>
      <c r="G308" s="159">
        <f t="shared" si="5"/>
        <v>55.021671767967895</v>
      </c>
    </row>
    <row r="309" spans="1:7" ht="30" x14ac:dyDescent="0.25">
      <c r="A309" s="151">
        <v>8</v>
      </c>
      <c r="B309" s="155" t="s">
        <v>580</v>
      </c>
      <c r="C309" s="153" t="s">
        <v>588</v>
      </c>
      <c r="D309" s="151" t="s">
        <v>91</v>
      </c>
      <c r="E309" s="151">
        <v>12</v>
      </c>
      <c r="F309" s="159">
        <v>35.182775632278016</v>
      </c>
      <c r="G309" s="159">
        <f t="shared" si="5"/>
        <v>422.19330758733622</v>
      </c>
    </row>
    <row r="310" spans="1:7" x14ac:dyDescent="0.25">
      <c r="A310" s="151">
        <v>9</v>
      </c>
      <c r="B310" s="155" t="s">
        <v>124</v>
      </c>
      <c r="C310" s="153" t="s">
        <v>591</v>
      </c>
      <c r="D310" s="151" t="s">
        <v>91</v>
      </c>
      <c r="E310" s="151">
        <v>85</v>
      </c>
      <c r="F310" s="159">
        <v>0.45918455397735924</v>
      </c>
      <c r="G310" s="159">
        <f t="shared" si="5"/>
        <v>39.030687088075538</v>
      </c>
    </row>
    <row r="311" spans="1:7" x14ac:dyDescent="0.25">
      <c r="A311" s="151">
        <v>9</v>
      </c>
      <c r="B311" s="155" t="s">
        <v>124</v>
      </c>
      <c r="C311" s="153" t="s">
        <v>589</v>
      </c>
      <c r="D311" s="151" t="s">
        <v>91</v>
      </c>
      <c r="E311" s="151">
        <v>2</v>
      </c>
      <c r="F311" s="159">
        <v>158.40850081454076</v>
      </c>
      <c r="G311" s="159">
        <f t="shared" si="5"/>
        <v>316.81700162908152</v>
      </c>
    </row>
    <row r="312" spans="1:7" x14ac:dyDescent="0.25">
      <c r="A312" s="151"/>
      <c r="B312" s="155"/>
      <c r="C312" s="154" t="s">
        <v>594</v>
      </c>
      <c r="D312" s="151"/>
      <c r="E312" s="151"/>
      <c r="F312" s="159">
        <v>0</v>
      </c>
      <c r="G312" s="159">
        <f t="shared" si="5"/>
        <v>0</v>
      </c>
    </row>
    <row r="313" spans="1:7" ht="45" x14ac:dyDescent="0.25">
      <c r="A313" s="151">
        <v>1</v>
      </c>
      <c r="B313" s="155" t="s">
        <v>595</v>
      </c>
      <c r="C313" s="153" t="s">
        <v>596</v>
      </c>
      <c r="D313" s="151" t="s">
        <v>83</v>
      </c>
      <c r="E313" s="151">
        <v>45</v>
      </c>
      <c r="F313" s="159">
        <v>0.74889416462143799</v>
      </c>
      <c r="G313" s="159">
        <f t="shared" si="5"/>
        <v>33.700237407964707</v>
      </c>
    </row>
    <row r="314" spans="1:7" ht="30" x14ac:dyDescent="0.25">
      <c r="A314" s="151">
        <v>2</v>
      </c>
      <c r="B314" s="155" t="s">
        <v>597</v>
      </c>
      <c r="C314" s="153" t="s">
        <v>598</v>
      </c>
      <c r="D314" s="151" t="s">
        <v>83</v>
      </c>
      <c r="E314" s="151">
        <v>4</v>
      </c>
      <c r="F314" s="159">
        <v>5.0600658296825936</v>
      </c>
      <c r="G314" s="159">
        <f t="shared" si="5"/>
        <v>20.240263318730374</v>
      </c>
    </row>
    <row r="315" spans="1:7" ht="30" x14ac:dyDescent="0.25">
      <c r="A315" s="151">
        <v>3</v>
      </c>
      <c r="B315" s="155" t="s">
        <v>38</v>
      </c>
      <c r="C315" s="153" t="s">
        <v>620</v>
      </c>
      <c r="D315" s="151" t="s">
        <v>83</v>
      </c>
      <c r="E315" s="151">
        <v>20</v>
      </c>
      <c r="F315" s="159">
        <v>3.9846422451268584</v>
      </c>
      <c r="G315" s="159">
        <f t="shared" si="5"/>
        <v>79.692844902537161</v>
      </c>
    </row>
    <row r="316" spans="1:7" ht="30" x14ac:dyDescent="0.25">
      <c r="A316" s="151">
        <v>4</v>
      </c>
      <c r="B316" s="155" t="s">
        <v>599</v>
      </c>
      <c r="C316" s="153" t="s">
        <v>621</v>
      </c>
      <c r="D316" s="151" t="s">
        <v>31</v>
      </c>
      <c r="E316" s="151">
        <v>5</v>
      </c>
      <c r="F316" s="159">
        <v>5.2675271419634582</v>
      </c>
      <c r="G316" s="159">
        <f t="shared" si="5"/>
        <v>26.337635709817292</v>
      </c>
    </row>
    <row r="317" spans="1:7" ht="45" x14ac:dyDescent="0.25">
      <c r="A317" s="151">
        <v>5</v>
      </c>
      <c r="B317" s="155" t="s">
        <v>600</v>
      </c>
      <c r="C317" s="153" t="s">
        <v>601</v>
      </c>
      <c r="D317" s="151" t="s">
        <v>83</v>
      </c>
      <c r="E317" s="151">
        <v>4.8</v>
      </c>
      <c r="F317" s="159">
        <v>49.541367021329727</v>
      </c>
      <c r="G317" s="159">
        <f t="shared" si="5"/>
        <v>237.79856170238267</v>
      </c>
    </row>
    <row r="318" spans="1:7" x14ac:dyDescent="0.25">
      <c r="A318" s="151">
        <v>6</v>
      </c>
      <c r="B318" s="155" t="s">
        <v>46</v>
      </c>
      <c r="C318" s="153" t="s">
        <v>602</v>
      </c>
      <c r="D318" s="151" t="s">
        <v>91</v>
      </c>
      <c r="E318" s="151">
        <v>4</v>
      </c>
      <c r="F318" s="159">
        <v>31.010263545270995</v>
      </c>
      <c r="G318" s="159">
        <f t="shared" si="5"/>
        <v>124.04105418108398</v>
      </c>
    </row>
    <row r="319" spans="1:7" x14ac:dyDescent="0.25">
      <c r="A319" s="151">
        <v>7</v>
      </c>
      <c r="B319" s="155" t="s">
        <v>46</v>
      </c>
      <c r="C319" s="153" t="s">
        <v>603</v>
      </c>
      <c r="D319" s="151" t="s">
        <v>91</v>
      </c>
      <c r="E319" s="151">
        <v>4</v>
      </c>
      <c r="F319" s="159">
        <v>42.091917447924594</v>
      </c>
      <c r="G319" s="159">
        <f t="shared" si="5"/>
        <v>168.36766979169838</v>
      </c>
    </row>
    <row r="320" spans="1:7" x14ac:dyDescent="0.25">
      <c r="A320" s="151">
        <v>8</v>
      </c>
      <c r="B320" s="155" t="s">
        <v>46</v>
      </c>
      <c r="C320" s="153" t="s">
        <v>604</v>
      </c>
      <c r="D320" s="151" t="s">
        <v>91</v>
      </c>
      <c r="E320" s="151">
        <v>4</v>
      </c>
      <c r="F320" s="159">
        <v>102.04101199496873</v>
      </c>
      <c r="G320" s="159">
        <f t="shared" si="5"/>
        <v>408.16404797987491</v>
      </c>
    </row>
    <row r="321" spans="1:7" x14ac:dyDescent="0.25">
      <c r="A321" s="151">
        <v>9</v>
      </c>
      <c r="B321" s="155" t="s">
        <v>46</v>
      </c>
      <c r="C321" s="153" t="s">
        <v>605</v>
      </c>
      <c r="D321" s="151" t="s">
        <v>91</v>
      </c>
      <c r="E321" s="151">
        <v>4</v>
      </c>
      <c r="F321" s="159">
        <v>68.877683096603874</v>
      </c>
      <c r="G321" s="159">
        <f t="shared" si="5"/>
        <v>275.5107323864155</v>
      </c>
    </row>
    <row r="322" spans="1:7" ht="30" x14ac:dyDescent="0.25">
      <c r="A322" s="151">
        <v>10</v>
      </c>
      <c r="B322" s="155" t="s">
        <v>606</v>
      </c>
      <c r="C322" s="153" t="s">
        <v>607</v>
      </c>
      <c r="D322" s="151" t="s">
        <v>249</v>
      </c>
      <c r="E322" s="151">
        <v>4.3999999999999997E-2</v>
      </c>
      <c r="F322" s="159">
        <v>711.46843746386219</v>
      </c>
      <c r="G322" s="159">
        <f t="shared" si="5"/>
        <v>31.304611248409934</v>
      </c>
    </row>
    <row r="323" spans="1:7" x14ac:dyDescent="0.25">
      <c r="A323" s="151">
        <v>11</v>
      </c>
      <c r="B323" s="155" t="s">
        <v>608</v>
      </c>
      <c r="C323" s="153" t="s">
        <v>609</v>
      </c>
      <c r="D323" s="151" t="s">
        <v>530</v>
      </c>
      <c r="E323" s="151">
        <v>1</v>
      </c>
      <c r="F323" s="159">
        <v>12.158660053858311</v>
      </c>
      <c r="G323" s="159">
        <f t="shared" si="5"/>
        <v>12.158660053858311</v>
      </c>
    </row>
    <row r="324" spans="1:7" ht="30" x14ac:dyDescent="0.25">
      <c r="A324" s="151">
        <v>12</v>
      </c>
      <c r="B324" s="155" t="s">
        <v>610</v>
      </c>
      <c r="C324" s="153" t="s">
        <v>611</v>
      </c>
      <c r="D324" s="151" t="s">
        <v>249</v>
      </c>
      <c r="E324" s="151">
        <v>5.6000000000000001E-2</v>
      </c>
      <c r="F324" s="159">
        <v>702.44291886679719</v>
      </c>
      <c r="G324" s="159">
        <f t="shared" si="5"/>
        <v>39.336803456540643</v>
      </c>
    </row>
    <row r="325" spans="1:7" ht="30" x14ac:dyDescent="0.25">
      <c r="A325" s="151">
        <v>13</v>
      </c>
      <c r="B325" s="155" t="s">
        <v>54</v>
      </c>
      <c r="C325" s="153" t="s">
        <v>612</v>
      </c>
      <c r="D325" s="151" t="s">
        <v>249</v>
      </c>
      <c r="E325" s="151">
        <v>5.6000000000000001E-2</v>
      </c>
      <c r="F325" s="159">
        <v>62.603504087689529</v>
      </c>
      <c r="G325" s="159">
        <f t="shared" si="5"/>
        <v>3.5057962289106137</v>
      </c>
    </row>
    <row r="326" spans="1:7" x14ac:dyDescent="0.25">
      <c r="A326" s="151">
        <v>14</v>
      </c>
      <c r="B326" s="155" t="s">
        <v>613</v>
      </c>
      <c r="C326" s="153" t="s">
        <v>614</v>
      </c>
      <c r="D326" s="151" t="s">
        <v>83</v>
      </c>
      <c r="E326" s="151">
        <v>16</v>
      </c>
      <c r="F326" s="159">
        <v>5.5369875363801703E-2</v>
      </c>
      <c r="G326" s="159">
        <f t="shared" si="5"/>
        <v>0.88591800582082725</v>
      </c>
    </row>
    <row r="327" spans="1:7" ht="45" x14ac:dyDescent="0.25">
      <c r="A327" s="151">
        <v>15</v>
      </c>
      <c r="B327" s="155" t="s">
        <v>615</v>
      </c>
      <c r="C327" s="153" t="s">
        <v>616</v>
      </c>
      <c r="D327" s="151" t="s">
        <v>83</v>
      </c>
      <c r="E327" s="151">
        <v>45</v>
      </c>
      <c r="F327" s="159">
        <v>2.6154548113102556</v>
      </c>
      <c r="G327" s="159">
        <f t="shared" si="5"/>
        <v>117.6954665089615</v>
      </c>
    </row>
    <row r="328" spans="1:7" x14ac:dyDescent="0.25">
      <c r="A328" s="151"/>
      <c r="B328" s="155"/>
      <c r="C328" s="154" t="s">
        <v>623</v>
      </c>
      <c r="D328" s="151"/>
      <c r="E328" s="151"/>
      <c r="F328" s="159">
        <v>0</v>
      </c>
      <c r="G328" s="159">
        <f t="shared" si="5"/>
        <v>0</v>
      </c>
    </row>
    <row r="329" spans="1:7" ht="45" x14ac:dyDescent="0.25">
      <c r="A329" s="151">
        <v>1</v>
      </c>
      <c r="B329" s="155" t="s">
        <v>33</v>
      </c>
      <c r="C329" s="153" t="s">
        <v>596</v>
      </c>
      <c r="D329" s="151" t="s">
        <v>83</v>
      </c>
      <c r="E329" s="151">
        <v>55</v>
      </c>
      <c r="F329" s="159">
        <v>0.57683244789755372</v>
      </c>
      <c r="G329" s="159">
        <f t="shared" si="5"/>
        <v>31.725784634365453</v>
      </c>
    </row>
    <row r="330" spans="1:7" ht="30" x14ac:dyDescent="0.25">
      <c r="A330" s="151">
        <v>2</v>
      </c>
      <c r="B330" s="155" t="s">
        <v>597</v>
      </c>
      <c r="C330" s="153" t="s">
        <v>598</v>
      </c>
      <c r="D330" s="151" t="s">
        <v>83</v>
      </c>
      <c r="E330" s="151">
        <v>3.95</v>
      </c>
      <c r="F330" s="159">
        <v>5.0600658296825936</v>
      </c>
      <c r="G330" s="159">
        <f t="shared" si="5"/>
        <v>19.987260027246247</v>
      </c>
    </row>
    <row r="331" spans="1:7" ht="30" x14ac:dyDescent="0.25">
      <c r="A331" s="151">
        <v>3</v>
      </c>
      <c r="B331" s="155" t="s">
        <v>38</v>
      </c>
      <c r="C331" s="153" t="s">
        <v>619</v>
      </c>
      <c r="D331" s="151" t="s">
        <v>83</v>
      </c>
      <c r="E331" s="151">
        <v>11.85</v>
      </c>
      <c r="F331" s="159">
        <v>3.9846422451268584</v>
      </c>
      <c r="G331" s="159">
        <f t="shared" si="5"/>
        <v>47.218010604753268</v>
      </c>
    </row>
    <row r="332" spans="1:7" ht="30" x14ac:dyDescent="0.25">
      <c r="A332" s="151">
        <v>4</v>
      </c>
      <c r="B332" s="155" t="s">
        <v>624</v>
      </c>
      <c r="C332" s="153" t="s">
        <v>641</v>
      </c>
      <c r="D332" s="151" t="s">
        <v>31</v>
      </c>
      <c r="E332" s="151">
        <v>5</v>
      </c>
      <c r="F332" s="159">
        <v>2.3361749893909285</v>
      </c>
      <c r="G332" s="159">
        <f t="shared" si="5"/>
        <v>11.680874946954642</v>
      </c>
    </row>
    <row r="333" spans="1:7" ht="30" x14ac:dyDescent="0.25">
      <c r="A333" s="151">
        <v>5</v>
      </c>
      <c r="B333" s="155" t="s">
        <v>624</v>
      </c>
      <c r="C333" s="153" t="s">
        <v>642</v>
      </c>
      <c r="D333" s="151" t="s">
        <v>31</v>
      </c>
      <c r="E333" s="151">
        <v>74</v>
      </c>
      <c r="F333" s="159">
        <v>1.3483312584194358</v>
      </c>
      <c r="G333" s="159">
        <f t="shared" si="5"/>
        <v>99.776513123038242</v>
      </c>
    </row>
    <row r="334" spans="1:7" ht="60" x14ac:dyDescent="0.25">
      <c r="A334" s="151">
        <v>6</v>
      </c>
      <c r="B334" s="155" t="s">
        <v>625</v>
      </c>
      <c r="C334" s="153" t="s">
        <v>626</v>
      </c>
      <c r="D334" s="151" t="s">
        <v>83</v>
      </c>
      <c r="E334" s="151">
        <v>4.8</v>
      </c>
      <c r="F334" s="159">
        <v>37.64070920450051</v>
      </c>
      <c r="G334" s="159">
        <f t="shared" si="5"/>
        <v>180.67540418160243</v>
      </c>
    </row>
    <row r="335" spans="1:7" x14ac:dyDescent="0.25">
      <c r="A335" s="151">
        <v>7</v>
      </c>
      <c r="B335" s="155" t="s">
        <v>124</v>
      </c>
      <c r="C335" s="153" t="s">
        <v>627</v>
      </c>
      <c r="D335" s="151" t="s">
        <v>91</v>
      </c>
      <c r="E335" s="151">
        <v>3</v>
      </c>
      <c r="F335" s="159">
        <v>46.683762987698188</v>
      </c>
      <c r="G335" s="159">
        <f t="shared" si="5"/>
        <v>140.05128896309458</v>
      </c>
    </row>
    <row r="336" spans="1:7" x14ac:dyDescent="0.25">
      <c r="A336" s="151">
        <v>8</v>
      </c>
      <c r="B336" s="155" t="s">
        <v>46</v>
      </c>
      <c r="C336" s="153" t="s">
        <v>628</v>
      </c>
      <c r="D336" s="151" t="s">
        <v>91</v>
      </c>
      <c r="E336" s="151">
        <v>3</v>
      </c>
      <c r="F336" s="159">
        <v>58.673581897107013</v>
      </c>
      <c r="G336" s="159">
        <f t="shared" si="5"/>
        <v>176.02074569132105</v>
      </c>
    </row>
    <row r="337" spans="1:7" x14ac:dyDescent="0.25">
      <c r="A337" s="151">
        <v>9</v>
      </c>
      <c r="B337" s="155" t="s">
        <v>46</v>
      </c>
      <c r="C337" s="153" t="s">
        <v>629</v>
      </c>
      <c r="D337" s="151" t="s">
        <v>91</v>
      </c>
      <c r="E337" s="151">
        <v>3</v>
      </c>
      <c r="F337" s="159">
        <v>35.714354198239057</v>
      </c>
      <c r="G337" s="159">
        <f t="shared" si="5"/>
        <v>107.14306259471718</v>
      </c>
    </row>
    <row r="338" spans="1:7" ht="30" x14ac:dyDescent="0.25">
      <c r="A338" s="151">
        <v>10</v>
      </c>
      <c r="B338" s="155" t="s">
        <v>124</v>
      </c>
      <c r="C338" s="153" t="s">
        <v>630</v>
      </c>
      <c r="D338" s="151" t="s">
        <v>91</v>
      </c>
      <c r="E338" s="151">
        <v>3</v>
      </c>
      <c r="F338" s="159">
        <v>161.47990148203797</v>
      </c>
      <c r="G338" s="159">
        <f t="shared" si="5"/>
        <v>484.43970444611392</v>
      </c>
    </row>
    <row r="339" spans="1:7" x14ac:dyDescent="0.25">
      <c r="A339" s="151">
        <v>11</v>
      </c>
      <c r="B339" s="155" t="s">
        <v>46</v>
      </c>
      <c r="C339" s="153" t="s">
        <v>631</v>
      </c>
      <c r="D339" s="151" t="s">
        <v>83</v>
      </c>
      <c r="E339" s="151">
        <v>0.35</v>
      </c>
      <c r="F339" s="159">
        <v>35.204149138264206</v>
      </c>
      <c r="G339" s="159">
        <f t="shared" si="5"/>
        <v>12.321452198392471</v>
      </c>
    </row>
    <row r="340" spans="1:7" ht="30" x14ac:dyDescent="0.25">
      <c r="A340" s="151">
        <v>12</v>
      </c>
      <c r="B340" s="155" t="s">
        <v>632</v>
      </c>
      <c r="C340" s="153" t="s">
        <v>643</v>
      </c>
      <c r="D340" s="151" t="s">
        <v>103</v>
      </c>
      <c r="E340" s="151">
        <v>1</v>
      </c>
      <c r="F340" s="159">
        <v>39.390264474653215</v>
      </c>
      <c r="G340" s="159">
        <f t="shared" si="5"/>
        <v>39.390264474653215</v>
      </c>
    </row>
    <row r="341" spans="1:7" x14ac:dyDescent="0.25">
      <c r="A341" s="151">
        <v>13</v>
      </c>
      <c r="B341" s="155" t="s">
        <v>509</v>
      </c>
      <c r="C341" s="153" t="s">
        <v>644</v>
      </c>
      <c r="D341" s="151" t="s">
        <v>91</v>
      </c>
      <c r="E341" s="151">
        <v>1</v>
      </c>
      <c r="F341" s="159">
        <v>7.558743526147599</v>
      </c>
      <c r="G341" s="159">
        <f t="shared" si="5"/>
        <v>7.558743526147599</v>
      </c>
    </row>
    <row r="342" spans="1:7" ht="30" x14ac:dyDescent="0.25">
      <c r="A342" s="151">
        <v>14</v>
      </c>
      <c r="B342" s="155" t="s">
        <v>606</v>
      </c>
      <c r="C342" s="153" t="s">
        <v>607</v>
      </c>
      <c r="D342" s="151" t="s">
        <v>249</v>
      </c>
      <c r="E342" s="151">
        <v>0.03</v>
      </c>
      <c r="F342" s="159">
        <v>711.46843746386219</v>
      </c>
      <c r="G342" s="159">
        <f t="shared" si="5"/>
        <v>21.344053123915863</v>
      </c>
    </row>
    <row r="343" spans="1:7" ht="30" x14ac:dyDescent="0.25">
      <c r="A343" s="151">
        <v>15</v>
      </c>
      <c r="B343" s="155" t="s">
        <v>633</v>
      </c>
      <c r="C343" s="153" t="s">
        <v>634</v>
      </c>
      <c r="D343" s="151" t="s">
        <v>249</v>
      </c>
      <c r="E343" s="151">
        <v>3.0000000000000001E-3</v>
      </c>
      <c r="F343" s="159">
        <v>2314.5538008196418</v>
      </c>
      <c r="G343" s="159">
        <f t="shared" si="5"/>
        <v>6.9436614024589254</v>
      </c>
    </row>
    <row r="344" spans="1:7" ht="30" x14ac:dyDescent="0.25">
      <c r="A344" s="151">
        <v>16</v>
      </c>
      <c r="B344" s="155" t="s">
        <v>54</v>
      </c>
      <c r="C344" s="153" t="s">
        <v>635</v>
      </c>
      <c r="D344" s="151" t="s">
        <v>249</v>
      </c>
      <c r="E344" s="151">
        <v>3.0000000000000001E-3</v>
      </c>
      <c r="F344" s="159">
        <v>62.603504087689529</v>
      </c>
      <c r="G344" s="159">
        <f t="shared" si="5"/>
        <v>0.18781051226306858</v>
      </c>
    </row>
    <row r="345" spans="1:7" ht="30" x14ac:dyDescent="0.25">
      <c r="A345" s="151">
        <v>17</v>
      </c>
      <c r="B345" s="155" t="s">
        <v>124</v>
      </c>
      <c r="C345" s="153" t="s">
        <v>636</v>
      </c>
      <c r="D345" s="151" t="s">
        <v>228</v>
      </c>
      <c r="E345" s="151">
        <v>12.5</v>
      </c>
      <c r="F345" s="159">
        <v>1.4540844209283037</v>
      </c>
      <c r="G345" s="159">
        <f t="shared" si="5"/>
        <v>18.176055261603796</v>
      </c>
    </row>
    <row r="346" spans="1:7" ht="30" x14ac:dyDescent="0.25">
      <c r="A346" s="151">
        <v>18</v>
      </c>
      <c r="B346" s="155" t="s">
        <v>637</v>
      </c>
      <c r="C346" s="153" t="s">
        <v>638</v>
      </c>
      <c r="D346" s="151" t="s">
        <v>31</v>
      </c>
      <c r="E346" s="151">
        <v>79</v>
      </c>
      <c r="F346" s="159">
        <v>0.17762979117990618</v>
      </c>
      <c r="G346" s="159">
        <f t="shared" si="5"/>
        <v>14.032753503212588</v>
      </c>
    </row>
    <row r="347" spans="1:7" ht="30" x14ac:dyDescent="0.25">
      <c r="A347" s="151">
        <v>19</v>
      </c>
      <c r="B347" s="155" t="s">
        <v>645</v>
      </c>
      <c r="C347" s="153" t="s">
        <v>646</v>
      </c>
      <c r="D347" s="151" t="s">
        <v>91</v>
      </c>
      <c r="E347" s="151">
        <v>1</v>
      </c>
      <c r="F347" s="159">
        <v>82.132842821770637</v>
      </c>
      <c r="G347" s="159">
        <f t="shared" si="5"/>
        <v>82.132842821770637</v>
      </c>
    </row>
    <row r="348" spans="1:7" ht="30" x14ac:dyDescent="0.25">
      <c r="A348" s="151">
        <v>20</v>
      </c>
      <c r="B348" s="155" t="s">
        <v>382</v>
      </c>
      <c r="C348" s="153" t="s">
        <v>649</v>
      </c>
      <c r="D348" s="151" t="s">
        <v>91</v>
      </c>
      <c r="E348" s="151">
        <v>1</v>
      </c>
      <c r="F348" s="159">
        <v>50.382448091594121</v>
      </c>
      <c r="G348" s="159">
        <f t="shared" si="5"/>
        <v>50.382448091594121</v>
      </c>
    </row>
    <row r="349" spans="1:7" x14ac:dyDescent="0.25">
      <c r="A349" s="151">
        <v>21</v>
      </c>
      <c r="B349" s="155" t="s">
        <v>382</v>
      </c>
      <c r="C349" s="153" t="s">
        <v>650</v>
      </c>
      <c r="D349" s="151" t="s">
        <v>91</v>
      </c>
      <c r="E349" s="151">
        <v>1</v>
      </c>
      <c r="F349" s="159">
        <v>57.94659524926314</v>
      </c>
      <c r="G349" s="159">
        <f t="shared" si="5"/>
        <v>57.94659524926314</v>
      </c>
    </row>
    <row r="350" spans="1:7" x14ac:dyDescent="0.25">
      <c r="A350" s="151"/>
      <c r="B350" s="155"/>
      <c r="C350" s="154" t="s">
        <v>653</v>
      </c>
      <c r="D350" s="151"/>
      <c r="E350" s="151"/>
      <c r="F350" s="159">
        <v>0</v>
      </c>
      <c r="G350" s="159">
        <f t="shared" si="5"/>
        <v>0</v>
      </c>
    </row>
    <row r="351" spans="1:7" ht="30" x14ac:dyDescent="0.25">
      <c r="A351" s="151">
        <v>1</v>
      </c>
      <c r="B351" s="155" t="s">
        <v>654</v>
      </c>
      <c r="C351" s="153" t="s">
        <v>655</v>
      </c>
      <c r="D351" s="151" t="s">
        <v>83</v>
      </c>
      <c r="E351" s="151">
        <v>9.25</v>
      </c>
      <c r="F351" s="159">
        <v>9.2036250957328125</v>
      </c>
      <c r="G351" s="159">
        <f t="shared" si="5"/>
        <v>85.133532135528512</v>
      </c>
    </row>
    <row r="352" spans="1:7" ht="30" x14ac:dyDescent="0.25">
      <c r="A352" s="151">
        <v>2</v>
      </c>
      <c r="B352" s="155" t="s">
        <v>656</v>
      </c>
      <c r="C352" s="153" t="s">
        <v>657</v>
      </c>
      <c r="D352" s="151" t="s">
        <v>41</v>
      </c>
      <c r="E352" s="151">
        <v>16.650000000000002</v>
      </c>
      <c r="F352" s="159">
        <v>1.5125063185381316</v>
      </c>
      <c r="G352" s="159">
        <f t="shared" si="5"/>
        <v>25.183230203659893</v>
      </c>
    </row>
    <row r="353" spans="1:7" ht="30" x14ac:dyDescent="0.25">
      <c r="A353" s="151">
        <v>3</v>
      </c>
      <c r="B353" s="155" t="s">
        <v>658</v>
      </c>
      <c r="C353" s="153" t="s">
        <v>659</v>
      </c>
      <c r="D353" s="151" t="s">
        <v>83</v>
      </c>
      <c r="E353" s="151">
        <v>9.25</v>
      </c>
      <c r="F353" s="159">
        <v>46.020560521075865</v>
      </c>
      <c r="G353" s="159">
        <f t="shared" si="5"/>
        <v>425.69018481995175</v>
      </c>
    </row>
    <row r="354" spans="1:7" x14ac:dyDescent="0.25">
      <c r="A354" s="151">
        <v>4</v>
      </c>
      <c r="B354" s="155" t="s">
        <v>660</v>
      </c>
      <c r="C354" s="153" t="s">
        <v>661</v>
      </c>
      <c r="D354" s="151" t="s">
        <v>41</v>
      </c>
      <c r="E354" s="151">
        <v>0.174675</v>
      </c>
      <c r="F354" s="159">
        <v>58.76881542607979</v>
      </c>
      <c r="G354" s="159">
        <f t="shared" si="5"/>
        <v>10.265442834550488</v>
      </c>
    </row>
    <row r="355" spans="1:7" x14ac:dyDescent="0.25">
      <c r="A355" s="151">
        <v>5</v>
      </c>
      <c r="B355" s="155" t="s">
        <v>46</v>
      </c>
      <c r="C355" s="153" t="s">
        <v>678</v>
      </c>
      <c r="D355" s="151" t="s">
        <v>31</v>
      </c>
      <c r="E355" s="151">
        <v>122.5</v>
      </c>
      <c r="F355" s="159">
        <v>1.327043360994568</v>
      </c>
      <c r="G355" s="159">
        <f t="shared" si="5"/>
        <v>162.56281172183458</v>
      </c>
    </row>
    <row r="356" spans="1:7" x14ac:dyDescent="0.25">
      <c r="A356" s="151">
        <v>6</v>
      </c>
      <c r="B356" s="155" t="s">
        <v>46</v>
      </c>
      <c r="C356" s="153" t="s">
        <v>679</v>
      </c>
      <c r="D356" s="151" t="s">
        <v>31</v>
      </c>
      <c r="E356" s="151">
        <v>13</v>
      </c>
      <c r="F356" s="159">
        <v>2.0020446553412863</v>
      </c>
      <c r="G356" s="159">
        <f t="shared" si="5"/>
        <v>26.02658051943672</v>
      </c>
    </row>
    <row r="357" spans="1:7" x14ac:dyDescent="0.25">
      <c r="A357" s="151">
        <v>7</v>
      </c>
      <c r="B357" s="155" t="s">
        <v>46</v>
      </c>
      <c r="C357" s="153" t="s">
        <v>662</v>
      </c>
      <c r="D357" s="151" t="s">
        <v>228</v>
      </c>
      <c r="E357" s="151">
        <v>5</v>
      </c>
      <c r="F357" s="159">
        <v>0.48979685757584984</v>
      </c>
      <c r="G357" s="159">
        <f t="shared" si="5"/>
        <v>2.4489842878792492</v>
      </c>
    </row>
    <row r="358" spans="1:7" x14ac:dyDescent="0.25">
      <c r="A358" s="151">
        <v>8</v>
      </c>
      <c r="B358" s="155" t="s">
        <v>124</v>
      </c>
      <c r="C358" s="153" t="s">
        <v>663</v>
      </c>
      <c r="D358" s="151" t="s">
        <v>228</v>
      </c>
      <c r="E358" s="151">
        <v>18.5</v>
      </c>
      <c r="F358" s="159">
        <v>0.68877683096603892</v>
      </c>
      <c r="G358" s="159">
        <f t="shared" si="5"/>
        <v>12.74237137287172</v>
      </c>
    </row>
    <row r="359" spans="1:7" x14ac:dyDescent="0.25">
      <c r="A359" s="151">
        <v>9</v>
      </c>
      <c r="B359" s="155" t="s">
        <v>46</v>
      </c>
      <c r="C359" s="153" t="s">
        <v>664</v>
      </c>
      <c r="D359" s="151" t="s">
        <v>228</v>
      </c>
      <c r="E359" s="151">
        <v>14.8</v>
      </c>
      <c r="F359" s="159">
        <v>1.2244921439396248</v>
      </c>
      <c r="G359" s="159">
        <f t="shared" si="5"/>
        <v>18.122483730306449</v>
      </c>
    </row>
    <row r="360" spans="1:7" ht="30" x14ac:dyDescent="0.25">
      <c r="A360" s="151">
        <v>10</v>
      </c>
      <c r="B360" s="155" t="s">
        <v>498</v>
      </c>
      <c r="C360" s="153" t="s">
        <v>680</v>
      </c>
      <c r="D360" s="151" t="s">
        <v>31</v>
      </c>
      <c r="E360" s="151">
        <v>9</v>
      </c>
      <c r="F360" s="159">
        <v>4.7603492680833224</v>
      </c>
      <c r="G360" s="159">
        <f t="shared" si="5"/>
        <v>42.843143412749903</v>
      </c>
    </row>
    <row r="361" spans="1:7" ht="30" x14ac:dyDescent="0.25">
      <c r="A361" s="151">
        <v>11</v>
      </c>
      <c r="B361" s="155" t="s">
        <v>498</v>
      </c>
      <c r="C361" s="153" t="s">
        <v>681</v>
      </c>
      <c r="D361" s="151" t="s">
        <v>31</v>
      </c>
      <c r="E361" s="151">
        <v>145</v>
      </c>
      <c r="F361" s="159">
        <v>2.7598352279219616</v>
      </c>
      <c r="G361" s="159">
        <f t="shared" si="5"/>
        <v>400.17610804868445</v>
      </c>
    </row>
    <row r="362" spans="1:7" ht="30" x14ac:dyDescent="0.25">
      <c r="A362" s="151">
        <v>12</v>
      </c>
      <c r="B362" s="155" t="s">
        <v>505</v>
      </c>
      <c r="C362" s="153" t="s">
        <v>682</v>
      </c>
      <c r="D362" s="151" t="s">
        <v>31</v>
      </c>
      <c r="E362" s="151">
        <v>5</v>
      </c>
      <c r="F362" s="159">
        <v>1.2492367162041553</v>
      </c>
      <c r="G362" s="159">
        <f t="shared" si="5"/>
        <v>6.2461835810207766</v>
      </c>
    </row>
    <row r="363" spans="1:7" ht="75" x14ac:dyDescent="0.25">
      <c r="A363" s="151">
        <v>13</v>
      </c>
      <c r="B363" s="155" t="s">
        <v>665</v>
      </c>
      <c r="C363" s="153" t="s">
        <v>666</v>
      </c>
      <c r="D363" s="151" t="s">
        <v>103</v>
      </c>
      <c r="E363" s="151">
        <v>1</v>
      </c>
      <c r="F363" s="159">
        <v>418.51375569810045</v>
      </c>
      <c r="G363" s="159">
        <f t="shared" si="5"/>
        <v>418.51375569810045</v>
      </c>
    </row>
    <row r="364" spans="1:7" ht="30" x14ac:dyDescent="0.25">
      <c r="A364" s="151">
        <v>14</v>
      </c>
      <c r="B364" s="155" t="s">
        <v>633</v>
      </c>
      <c r="C364" s="153" t="s">
        <v>667</v>
      </c>
      <c r="D364" s="151" t="s">
        <v>228</v>
      </c>
      <c r="E364" s="151">
        <v>5</v>
      </c>
      <c r="F364" s="159">
        <v>2.3145538008196413</v>
      </c>
      <c r="G364" s="159">
        <f t="shared" si="5"/>
        <v>11.572769004098207</v>
      </c>
    </row>
    <row r="365" spans="1:7" x14ac:dyDescent="0.25">
      <c r="A365" s="151">
        <v>15</v>
      </c>
      <c r="B365" s="155" t="s">
        <v>668</v>
      </c>
      <c r="C365" s="153" t="s">
        <v>669</v>
      </c>
      <c r="D365" s="151" t="s">
        <v>530</v>
      </c>
      <c r="E365" s="151">
        <v>1</v>
      </c>
      <c r="F365" s="159">
        <v>29.355306946858882</v>
      </c>
      <c r="G365" s="159">
        <f t="shared" si="5"/>
        <v>29.355306946858882</v>
      </c>
    </row>
    <row r="366" spans="1:7" x14ac:dyDescent="0.25">
      <c r="A366" s="151">
        <v>16</v>
      </c>
      <c r="B366" s="155" t="s">
        <v>509</v>
      </c>
      <c r="C366" s="153" t="s">
        <v>683</v>
      </c>
      <c r="D366" s="151" t="s">
        <v>91</v>
      </c>
      <c r="E366" s="151">
        <v>2</v>
      </c>
      <c r="F366" s="159">
        <v>7.946499371728482</v>
      </c>
      <c r="G366" s="159">
        <f t="shared" si="5"/>
        <v>15.892998743456964</v>
      </c>
    </row>
    <row r="367" spans="1:7" ht="30" x14ac:dyDescent="0.25">
      <c r="A367" s="151">
        <v>17</v>
      </c>
      <c r="B367" s="155" t="s">
        <v>670</v>
      </c>
      <c r="C367" s="153" t="s">
        <v>671</v>
      </c>
      <c r="D367" s="151" t="s">
        <v>31</v>
      </c>
      <c r="E367" s="151">
        <v>159</v>
      </c>
      <c r="F367" s="159">
        <v>1.3623620577062971</v>
      </c>
      <c r="G367" s="159">
        <f t="shared" si="5"/>
        <v>216.61556717530124</v>
      </c>
    </row>
    <row r="368" spans="1:7" ht="30" x14ac:dyDescent="0.25">
      <c r="A368" s="151">
        <v>18</v>
      </c>
      <c r="B368" s="155" t="s">
        <v>113</v>
      </c>
      <c r="C368" s="153" t="s">
        <v>672</v>
      </c>
      <c r="D368" s="151" t="s">
        <v>94</v>
      </c>
      <c r="E368" s="151">
        <v>21</v>
      </c>
      <c r="F368" s="159">
        <v>0.99343955874544598</v>
      </c>
      <c r="G368" s="159">
        <f t="shared" ref="G368" si="6">+F368*E368</f>
        <v>20.862230733654364</v>
      </c>
    </row>
    <row r="369" spans="1:7" x14ac:dyDescent="0.25">
      <c r="A369" s="151"/>
      <c r="B369" s="155"/>
      <c r="C369" s="153" t="s">
        <v>779</v>
      </c>
      <c r="D369" s="151"/>
      <c r="E369" s="151"/>
      <c r="F369" s="159"/>
      <c r="G369" s="159">
        <f>SUM(G7:G368)</f>
        <v>174160.66323288062</v>
      </c>
    </row>
    <row r="370" spans="1:7" x14ac:dyDescent="0.25">
      <c r="A370" s="151"/>
      <c r="B370" s="155"/>
      <c r="C370" s="153" t="s">
        <v>737</v>
      </c>
      <c r="D370" s="151"/>
      <c r="E370" s="151"/>
      <c r="F370" s="159"/>
      <c r="G370" s="159">
        <f>+G369*0.2</f>
        <v>34832.132646576123</v>
      </c>
    </row>
    <row r="371" spans="1:7" x14ac:dyDescent="0.25">
      <c r="A371" s="151"/>
      <c r="B371" s="155"/>
      <c r="C371" s="154" t="s">
        <v>779</v>
      </c>
      <c r="D371" s="152"/>
      <c r="E371" s="152"/>
      <c r="F371" s="160"/>
      <c r="G371" s="160">
        <f>+G370+G369</f>
        <v>208992.79587945674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Բացատրագիր</vt:lpstr>
      <vt:lpstr>Ամփոփ</vt:lpstr>
      <vt:lpstr>Տեղային</vt:lpstr>
      <vt:lpstr>1-1</vt:lpstr>
      <vt:lpstr>2-1</vt:lpstr>
      <vt:lpstr>2-2</vt:lpstr>
      <vt:lpstr>2-3</vt:lpstr>
      <vt:lpstr>2-4</vt:lpstr>
      <vt:lpstr>2-5</vt:lpstr>
      <vt:lpstr>2-6</vt:lpstr>
      <vt:lpstr>2-7</vt:lpstr>
      <vt:lpstr>6-1</vt:lpstr>
      <vt:lpstr>6-2</vt:lpstr>
      <vt:lpstr>6-3</vt:lpstr>
      <vt:lpstr>Ծավալաթերթ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IXI</dc:creator>
  <cp:lastModifiedBy>ANUSH</cp:lastModifiedBy>
  <cp:lastPrinted>2020-06-10T09:39:03Z</cp:lastPrinted>
  <dcterms:created xsi:type="dcterms:W3CDTF">2015-06-05T18:19:34Z</dcterms:created>
  <dcterms:modified xsi:type="dcterms:W3CDTF">2022-09-02T10:51:51Z</dcterms:modified>
</cp:coreProperties>
</file>